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5" yWindow="-15" windowWidth="10245" windowHeight="7560"/>
  </bookViews>
  <sheets>
    <sheet name="16.1-2" sheetId="12" r:id="rId1"/>
    <sheet name="16.3-5" sheetId="17" r:id="rId2"/>
    <sheet name="16.6" sheetId="13" r:id="rId3"/>
    <sheet name="16.7-8" sheetId="6" r:id="rId4"/>
    <sheet name="16.9" sheetId="8" r:id="rId5"/>
    <sheet name="16.10-11" sheetId="16" r:id="rId6"/>
  </sheets>
  <definedNames>
    <definedName name="\i" localSheetId="5">#REF!</definedName>
    <definedName name="\i" localSheetId="0">#REF!</definedName>
    <definedName name="\i" localSheetId="1">#REF!</definedName>
    <definedName name="\i" localSheetId="2">#REF!</definedName>
    <definedName name="\i">#REF!</definedName>
    <definedName name="\r" localSheetId="5">#REF!</definedName>
    <definedName name="\r" localSheetId="0">#REF!</definedName>
    <definedName name="\r" localSheetId="1">#REF!</definedName>
    <definedName name="\r" localSheetId="2">#REF!</definedName>
    <definedName name="\r">#REF!</definedName>
    <definedName name="_xlnm._FilterDatabase" localSheetId="2" hidden="1">'16.6'!$A$7:$F$31</definedName>
    <definedName name="_xlnm.Print_Area" localSheetId="5">'16.10-11'!$A$1:$H$31</definedName>
    <definedName name="_xlnm.Print_Area" localSheetId="0">'16.1-2'!$A$1:$I$40</definedName>
    <definedName name="_xlnm.Print_Area" localSheetId="1">'16.3-5'!$A$1:$I$39</definedName>
    <definedName name="_xlnm.Print_Area" localSheetId="2">'16.6'!$A$1:$F$31</definedName>
    <definedName name="_xlnm.Print_Area" localSheetId="3">'16.7-8'!$A$1:$I$44</definedName>
    <definedName name="_xlnm.Print_Area" localSheetId="4">'16.9'!$A$1:$F$28</definedName>
  </definedNames>
  <calcPr calcId="145621"/>
</workbook>
</file>

<file path=xl/calcChain.xml><?xml version="1.0" encoding="utf-8"?>
<calcChain xmlns="http://schemas.openxmlformats.org/spreadsheetml/2006/main">
  <c r="I20" i="17" l="1"/>
  <c r="H25" i="16" l="1"/>
  <c r="H6" i="16"/>
  <c r="E7" i="8"/>
  <c r="F7" i="8"/>
  <c r="I31" i="6"/>
  <c r="I8" i="6"/>
  <c r="I33" i="17"/>
  <c r="I6" i="17"/>
  <c r="I29" i="12"/>
  <c r="I6" i="12"/>
  <c r="D6" i="16" l="1"/>
  <c r="E6" i="16"/>
  <c r="F6" i="16"/>
  <c r="G6" i="16"/>
  <c r="B7" i="8" l="1"/>
  <c r="C7" i="8"/>
  <c r="G25" i="16" l="1"/>
  <c r="F25" i="16"/>
  <c r="E25" i="16"/>
  <c r="D25" i="16"/>
  <c r="G31" i="6"/>
  <c r="F31" i="6"/>
  <c r="E31" i="6"/>
  <c r="D31" i="6"/>
  <c r="G8" i="6"/>
  <c r="F8" i="6"/>
  <c r="E8" i="6"/>
  <c r="D8" i="6"/>
  <c r="G33" i="17" l="1"/>
  <c r="F33" i="17"/>
  <c r="E33" i="17"/>
  <c r="D33" i="17"/>
  <c r="G20" i="17"/>
  <c r="F20" i="17"/>
  <c r="E20" i="17"/>
  <c r="D20" i="17"/>
  <c r="G6" i="17"/>
  <c r="F6" i="17"/>
  <c r="E6" i="17"/>
  <c r="D6" i="17"/>
  <c r="G29" i="12"/>
  <c r="F29" i="12"/>
  <c r="E29" i="12"/>
  <c r="D29" i="12"/>
  <c r="H6" i="12"/>
  <c r="F8" i="12"/>
  <c r="G6" i="12"/>
  <c r="F6" i="12"/>
  <c r="E6" i="12"/>
  <c r="D6" i="12"/>
  <c r="H8" i="6" l="1"/>
  <c r="H20" i="17" l="1"/>
  <c r="H31" i="6" l="1"/>
  <c r="D7" i="13" l="1"/>
  <c r="H33" i="17"/>
  <c r="C33" i="17"/>
  <c r="B33" i="17"/>
  <c r="C20" i="17"/>
  <c r="B20" i="17"/>
  <c r="H6" i="17"/>
  <c r="C6" i="17"/>
  <c r="B6" i="17"/>
  <c r="H29" i="12" l="1"/>
  <c r="I29" i="13" l="1"/>
  <c r="G8" i="13"/>
  <c r="G9" i="13"/>
  <c r="G10" i="13"/>
  <c r="G11" i="13"/>
  <c r="G12" i="13"/>
  <c r="G13" i="13"/>
  <c r="G14" i="13"/>
  <c r="G15" i="13"/>
  <c r="G16" i="13"/>
  <c r="I16" i="13" s="1"/>
  <c r="G17" i="13"/>
  <c r="G18" i="13"/>
  <c r="G19" i="13"/>
  <c r="G20" i="13"/>
  <c r="G21" i="13"/>
  <c r="G22" i="13"/>
  <c r="G23" i="13"/>
  <c r="G24" i="13"/>
  <c r="I24" i="13" s="1"/>
  <c r="G25" i="13"/>
  <c r="I25" i="13" s="1"/>
  <c r="G26" i="13"/>
  <c r="G27" i="13"/>
  <c r="I27" i="13" s="1"/>
  <c r="G28" i="13"/>
  <c r="I28" i="13" s="1"/>
  <c r="C25" i="16"/>
  <c r="B25" i="16"/>
  <c r="C6" i="16"/>
  <c r="B6" i="16"/>
  <c r="I8" i="13"/>
  <c r="F7" i="13"/>
  <c r="E7" i="13"/>
  <c r="C29" i="12"/>
  <c r="B29" i="12"/>
  <c r="C6" i="12"/>
  <c r="B6" i="12"/>
  <c r="I21" i="13" l="1"/>
  <c r="I13" i="13"/>
  <c r="I20" i="13"/>
  <c r="I17" i="13"/>
  <c r="I9" i="13"/>
  <c r="I11" i="13"/>
  <c r="I15" i="13"/>
  <c r="I19" i="13"/>
  <c r="I23" i="13"/>
  <c r="I12" i="13"/>
  <c r="I22" i="13"/>
  <c r="I10" i="13"/>
  <c r="I14" i="13"/>
  <c r="B7" i="13"/>
  <c r="I26" i="13"/>
  <c r="I18" i="13"/>
  <c r="C31" i="6" l="1"/>
  <c r="B31" i="6"/>
  <c r="C8" i="6"/>
  <c r="B8" i="6"/>
</calcChain>
</file>

<file path=xl/sharedStrings.xml><?xml version="1.0" encoding="utf-8"?>
<sst xmlns="http://schemas.openxmlformats.org/spreadsheetml/2006/main" count="224" uniqueCount="122">
  <si>
    <t xml:space="preserve">    Unidad</t>
  </si>
  <si>
    <t>Millones de pesos</t>
  </si>
  <si>
    <t>Total</t>
  </si>
  <si>
    <t>Otros estados</t>
  </si>
  <si>
    <t xml:space="preserve">Total </t>
  </si>
  <si>
    <t>Solicitudes de registro</t>
  </si>
  <si>
    <t>Estado legal de las solicitudes</t>
  </si>
  <si>
    <t xml:space="preserve"> CONCEPTO</t>
  </si>
  <si>
    <t>-</t>
  </si>
  <si>
    <t xml:space="preserve">Nivel superior </t>
  </si>
  <si>
    <t>Nivel medio</t>
  </si>
  <si>
    <t xml:space="preserve">Otros </t>
  </si>
  <si>
    <t>Técnicos</t>
  </si>
  <si>
    <t xml:space="preserve">Administrativos </t>
  </si>
  <si>
    <t>De servicios</t>
  </si>
  <si>
    <t>CONCEPTO</t>
  </si>
  <si>
    <t>Construcción y montaje</t>
  </si>
  <si>
    <t>Equipos</t>
  </si>
  <si>
    <t>Otros</t>
  </si>
  <si>
    <t>Presupuesto del Estado</t>
  </si>
  <si>
    <t>Financiamiento empresarial</t>
  </si>
  <si>
    <t>Otros financiamientos</t>
  </si>
  <si>
    <t>Investigación y desarrollo</t>
  </si>
  <si>
    <t>Unidad</t>
  </si>
  <si>
    <t>TEMÁTICAS</t>
  </si>
  <si>
    <t>En formato</t>
  </si>
  <si>
    <t>Solicitudes nacionales</t>
  </si>
  <si>
    <t>Solicitudes extranjeras</t>
  </si>
  <si>
    <t>Registros concedidos</t>
  </si>
  <si>
    <t>Solicitudes denegadas</t>
  </si>
  <si>
    <t>Tasa de dependencia</t>
  </si>
  <si>
    <t>Tasa de autosuficiencia</t>
  </si>
  <si>
    <t>Solicitadas</t>
  </si>
  <si>
    <r>
      <t>(a)</t>
    </r>
    <r>
      <rPr>
        <sz val="9"/>
        <rFont val="Arial"/>
        <family val="2"/>
      </rPr>
      <t xml:space="preserve"> Cantidad de solicitudes nacionales por cada 100 000 habitantes.</t>
    </r>
  </si>
  <si>
    <t>Directivos</t>
  </si>
  <si>
    <t>Concedidas</t>
  </si>
  <si>
    <t xml:space="preserve"> Cuba</t>
  </si>
  <si>
    <t xml:space="preserve"> Alemania</t>
  </si>
  <si>
    <t xml:space="preserve"> Suiza</t>
  </si>
  <si>
    <t xml:space="preserve"> Reino Unido</t>
  </si>
  <si>
    <t xml:space="preserve"> Italia</t>
  </si>
  <si>
    <t xml:space="preserve"> China</t>
  </si>
  <si>
    <t xml:space="preserve"> España</t>
  </si>
  <si>
    <t xml:space="preserve"> Brasil</t>
  </si>
  <si>
    <t xml:space="preserve"> Canadá</t>
  </si>
  <si>
    <t xml:space="preserve"> Francia</t>
  </si>
  <si>
    <t xml:space="preserve"> Japón</t>
  </si>
  <si>
    <t xml:space="preserve"> Federación de Rusia</t>
  </si>
  <si>
    <t xml:space="preserve"> India</t>
  </si>
  <si>
    <t xml:space="preserve"> Otros países</t>
  </si>
  <si>
    <t xml:space="preserve"> Matemática</t>
  </si>
  <si>
    <t xml:space="preserve"> Física</t>
  </si>
  <si>
    <t xml:space="preserve"> Química</t>
  </si>
  <si>
    <t xml:space="preserve"> Ciencias de la vida</t>
  </si>
  <si>
    <t xml:space="preserve"> Ciencias de la tierra y el espacio</t>
  </si>
  <si>
    <t xml:space="preserve"> Ciencias médicas</t>
  </si>
  <si>
    <t xml:space="preserve"> Ciencias tecnológicas</t>
  </si>
  <si>
    <t xml:space="preserve"> Antropología</t>
  </si>
  <si>
    <t xml:space="preserve"> Demografía</t>
  </si>
  <si>
    <t xml:space="preserve"> Historia</t>
  </si>
  <si>
    <t xml:space="preserve"> Lingüística</t>
  </si>
  <si>
    <t xml:space="preserve"> Pedagogía</t>
  </si>
  <si>
    <t xml:space="preserve"> Psicología</t>
  </si>
  <si>
    <t xml:space="preserve"> Ciencias de las artes y las letras</t>
  </si>
  <si>
    <t xml:space="preserve"> Sociología</t>
  </si>
  <si>
    <t xml:space="preserve"> Filosofía</t>
  </si>
  <si>
    <t xml:space="preserve"> Ciencias económicas</t>
  </si>
  <si>
    <t xml:space="preserve"> Ciencias jurídicas y derecho</t>
  </si>
  <si>
    <t xml:space="preserve"> Ciencia política</t>
  </si>
  <si>
    <t xml:space="preserve">Coeficiente de invenciones </t>
  </si>
  <si>
    <t>Operarios</t>
  </si>
  <si>
    <t>Del total: Mujeres</t>
  </si>
  <si>
    <t>PAÍSES</t>
  </si>
  <si>
    <t xml:space="preserve"> Singapur</t>
  </si>
  <si>
    <t>Centro de Investigación</t>
  </si>
  <si>
    <t>Centro de Servicios Científico y Tecnológicos</t>
  </si>
  <si>
    <t>Empresas</t>
  </si>
  <si>
    <t>Unidades Presupuestadas con tratamiento especial</t>
  </si>
  <si>
    <t>Unidades Presupuestadas</t>
  </si>
  <si>
    <t xml:space="preserve">16.3 - Gasto total en actividades de ciencia y tecnología por tipo de actividades. </t>
  </si>
  <si>
    <t>16.4 - Gastos corrientes en actividades de ciencia y tecnología por fuente de financiamiento.</t>
  </si>
  <si>
    <t xml:space="preserve">16.1 - Trabajadores físicos en la actividad de ciencia y tecnología según nivel educacional. </t>
  </si>
  <si>
    <t xml:space="preserve">16.2 - Trabajadores físicos en la actividad de ciencia y tecnología según categoría ocupacional. </t>
  </si>
  <si>
    <t xml:space="preserve">16.9- Patentes de invención por países. </t>
  </si>
  <si>
    <t>Unidad de Desarrollo e Innovación</t>
  </si>
  <si>
    <t>Ambos formatos</t>
  </si>
  <si>
    <t xml:space="preserve">            </t>
  </si>
  <si>
    <t xml:space="preserve">16.7 - Patentes de invenciones solicitadas y concedidas. </t>
  </si>
  <si>
    <t>16.8 - Registros de dibujos y modelos industriales solicitados y concedidos.</t>
  </si>
  <si>
    <t>16.10 - Entidades de Ciencia, Tecnología e Innovación.</t>
  </si>
  <si>
    <t>16.11 - Entidades de Ciencia, Tecnología e Innovación, por tipo de organización institucional.</t>
  </si>
  <si>
    <t>Fuente: Ministerio de Ciencia Tecnología y Medio Ambiente (CITMA)</t>
  </si>
  <si>
    <t>16.5 - Inversiones ejecutadas en la actividad de ciencia e innovación tecnológica por componentes.</t>
  </si>
  <si>
    <r>
      <rPr>
        <vertAlign val="superscript"/>
        <sz val="9"/>
        <color indexed="8"/>
        <rFont val="Arial"/>
        <family val="2"/>
      </rPr>
      <t>(a)</t>
    </r>
    <r>
      <rPr>
        <sz val="9"/>
        <color indexed="8"/>
        <rFont val="Arial"/>
        <family val="2"/>
      </rPr>
      <t xml:space="preserve"> A partir del nuevo Subsistema  de  Información  Estadística  Complementaria (SIEC), aprobado en la Resolución No. 366/2020 del Citma, el Formulario CTI 02-01 distingue la Innovación en el desglose de ejecución financiera total por tipo de actividad. Antes se incluía en otras actividades de ciencia y tecnología.</t>
    </r>
  </si>
  <si>
    <t>Otras actividades científicas y tecnológicas</t>
  </si>
  <si>
    <t>Fundación de Innovación y Desarrollo</t>
  </si>
  <si>
    <t xml:space="preserve"> Australia</t>
  </si>
  <si>
    <t xml:space="preserve"> Suecia</t>
  </si>
  <si>
    <r>
      <t>(b)</t>
    </r>
    <r>
      <rPr>
        <sz val="9"/>
        <rFont val="Arial"/>
        <family val="2"/>
      </rPr>
      <t xml:space="preserve"> Profesores de educación superior, considerados como investigadores en Equivalencia a Jornada Completa.</t>
    </r>
  </si>
  <si>
    <t>Fuente: Ministerio de Ciencia Tecnología y Medio Ambiente (CITMA) y Comisión Nacional de Grados Científicos, del Ministerio de Educación Superior</t>
  </si>
  <si>
    <t>Impreso</t>
  </si>
  <si>
    <t>Electrónico</t>
  </si>
  <si>
    <t xml:space="preserve"> Mixtas</t>
  </si>
  <si>
    <r>
      <t xml:space="preserve">Innovación </t>
    </r>
    <r>
      <rPr>
        <vertAlign val="superscript"/>
        <sz val="9"/>
        <color indexed="8"/>
        <rFont val="Arial"/>
        <family val="2"/>
      </rPr>
      <t>(a)</t>
    </r>
  </si>
  <si>
    <r>
      <t xml:space="preserve">Coeficiente de invenciones </t>
    </r>
    <r>
      <rPr>
        <vertAlign val="superscript"/>
        <sz val="9"/>
        <color indexed="8"/>
        <rFont val="Arial"/>
        <family val="2"/>
      </rPr>
      <t>(a)</t>
    </r>
  </si>
  <si>
    <r>
      <t>Parque Científico y Tecnológico</t>
    </r>
    <r>
      <rPr>
        <vertAlign val="superscript"/>
        <sz val="9"/>
        <color indexed="8"/>
        <rFont val="Arial"/>
        <family val="2"/>
      </rPr>
      <t xml:space="preserve"> (a)</t>
    </r>
  </si>
  <si>
    <r>
      <t>Empresas de Ciencia y Tecnología que funcionan como Interface</t>
    </r>
    <r>
      <rPr>
        <vertAlign val="superscript"/>
        <sz val="9"/>
        <color indexed="8"/>
        <rFont val="Arial"/>
        <family val="2"/>
      </rPr>
      <t xml:space="preserve"> (a)</t>
    </r>
  </si>
  <si>
    <r>
      <t>Grados científicos otorgados</t>
    </r>
    <r>
      <rPr>
        <vertAlign val="superscript"/>
        <sz val="9"/>
        <color indexed="8"/>
        <rFont val="Arial"/>
        <family val="2"/>
      </rPr>
      <t>(d)</t>
    </r>
  </si>
  <si>
    <r>
      <rPr>
        <vertAlign val="superscript"/>
        <sz val="9"/>
        <rFont val="Arial"/>
        <family val="2"/>
      </rPr>
      <t>(d)</t>
    </r>
    <r>
      <rPr>
        <sz val="9"/>
        <rFont val="Arial"/>
        <family val="2"/>
      </rPr>
      <t xml:space="preserve"> Datos facilitados por la Comisión Nacional de Grados Científicos (CNGC) con información de los grados científicos otorgados por la CNGC y los otorgados por las instituciones autorizadas para la formación de doctores, que les fue aprobada en 2023 la descentralización de la función de otorgamiento del grado científico de doctor en determinada área del conocimiento (Dr. C). Además, se incluyen las convalidaciones de la CNGC del grado científico de Dr. C. de defensas de doctorado en el extranjero.</t>
    </r>
  </si>
  <si>
    <t>16.6 - Títulos de publicaciones seriadas de ciencia y tecnología, año 2024.</t>
  </si>
  <si>
    <t>Fuente: Ministerio de Ciencia Tecnología y Medio Ambiente (CITMA), Oficina Cubana de la Propiedad Industrial (OCPI).</t>
  </si>
  <si>
    <t xml:space="preserve">  en Procesos de Alta Tecnología (c) </t>
  </si>
  <si>
    <r>
      <t>(a)</t>
    </r>
    <r>
      <rPr>
        <sz val="9"/>
        <rFont val="Arial"/>
        <family val="2"/>
      </rPr>
      <t xml:space="preserve"> Categorías Científicas, según la resolución 171/2023 del CITMA.</t>
    </r>
  </si>
  <si>
    <r>
      <t>(c)</t>
    </r>
    <r>
      <rPr>
        <sz val="9"/>
        <rFont val="Arial"/>
        <family val="2"/>
      </rPr>
      <t xml:space="preserve"> Categorías tecnológicas, según la resolución 172/2023 del CITMA.</t>
    </r>
  </si>
  <si>
    <t xml:space="preserve"> Estados Unidos de América</t>
  </si>
  <si>
    <t xml:space="preserve"> Ciencias agrarias</t>
  </si>
  <si>
    <r>
      <t xml:space="preserve">(a) </t>
    </r>
    <r>
      <rPr>
        <sz val="9"/>
        <rFont val="Arial"/>
        <family val="2"/>
      </rPr>
      <t xml:space="preserve"> Nueva forma organizativa aprobada en el Decreto No. 363/2019 De los Parques Científicos y Tecnológicos y de las Empresas de Ciencia y Tecnología que funcionan como interface entre las Universidades y Entidades de Ciencia, Tecnología e Innovación con las entidades productivas y de Servicios.</t>
    </r>
  </si>
  <si>
    <r>
      <t xml:space="preserve">  De ello: Investigadores categorizados</t>
    </r>
    <r>
      <rPr>
        <vertAlign val="superscript"/>
        <sz val="9"/>
        <rFont val="Arial"/>
        <family val="2"/>
      </rPr>
      <t>(a)</t>
    </r>
  </si>
  <si>
    <r>
      <t xml:space="preserve">  De ello: Investigadores en equivalencia</t>
    </r>
    <r>
      <rPr>
        <vertAlign val="superscript"/>
        <sz val="9"/>
        <rFont val="Arial"/>
        <family val="2"/>
      </rPr>
      <t>(b)</t>
    </r>
  </si>
  <si>
    <t xml:space="preserve">  De ello: Biotecnólogos, Tecnólogos y Especialistas </t>
  </si>
  <si>
    <r>
      <rPr>
        <vertAlign val="superscript"/>
        <sz val="9"/>
        <rFont val="Arial"/>
        <family val="2"/>
      </rPr>
      <t>(b)</t>
    </r>
    <r>
      <rPr>
        <sz val="9"/>
        <rFont val="Arial"/>
        <family val="2"/>
      </rPr>
      <t xml:space="preserve">  A los efectos de la estadística del Registro Nacional de Entidades de Ciencia, Tecnología e Innovación (ECTI), se contabilizan una sola vez las entidades que son centros de investigación que funcionan como empresas y que además poseen la categoría de empresas de alta tecnología</t>
    </r>
    <r>
      <rPr>
        <sz val="9"/>
        <rFont val="Arial"/>
        <family val="2"/>
      </rPr>
      <t>.</t>
    </r>
  </si>
  <si>
    <r>
      <t xml:space="preserve">    De ello: Empresa de Alta Tecnología</t>
    </r>
    <r>
      <rPr>
        <vertAlign val="superscript"/>
        <sz val="9"/>
        <color theme="0"/>
        <rFont val="Arial"/>
        <family val="2"/>
      </rPr>
      <t xml:space="preserve"> (b)</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</si>
</sst>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_-;\-* #,##0.00\ _€_-;_-* &quot;-&quot;??\ _€_-;_-@_-"/>
    <numFmt numFmtId="165" formatCode="General_)"/>
    <numFmt numFmtId="166" formatCode="0.0"/>
    <numFmt numFmtId="167" formatCode="#,##0.0"/>
    <numFmt numFmtId="168" formatCode="#,##0.0000"/>
    <numFmt numFmtId="169" formatCode="#,##0.000000"/>
  </numFmts>
  <fonts count="31" x14ac:knownFonts="1">
    <font>
      <sz val="10"/>
      <name val="Arial"/>
    </font>
    <font>
      <sz val="11"/>
      <color theme="1"/>
      <name val="Calibri"/>
      <family val="2"/>
      <scheme val="minor"/>
    </font>
    <font>
      <sz val="10"/>
      <name val="Courier"/>
      <family val="3"/>
    </font>
    <font>
      <sz val="10"/>
      <name val="Arial"/>
      <family val="2"/>
    </font>
    <font>
      <sz val="10"/>
      <name val="Courier"/>
      <family val="3"/>
    </font>
    <font>
      <sz val="10"/>
      <name val="Arial"/>
      <family val="2"/>
    </font>
    <font>
      <sz val="9"/>
      <color indexed="8"/>
      <name val="Arial"/>
      <family val="2"/>
    </font>
    <font>
      <b/>
      <i/>
      <sz val="10"/>
      <color indexed="8"/>
      <name val="Arial"/>
      <family val="2"/>
    </font>
    <font>
      <b/>
      <sz val="9"/>
      <color indexed="8"/>
      <name val="Arial"/>
      <family val="2"/>
    </font>
    <font>
      <vertAlign val="superscript"/>
      <sz val="9"/>
      <color indexed="8"/>
      <name val="Arial"/>
      <family val="2"/>
    </font>
    <font>
      <sz val="9"/>
      <name val="Arial"/>
      <family val="2"/>
    </font>
    <font>
      <b/>
      <i/>
      <sz val="9"/>
      <color indexed="8"/>
      <name val="Arial"/>
      <family val="2"/>
    </font>
    <font>
      <b/>
      <sz val="9"/>
      <name val="Arial"/>
      <family val="2"/>
    </font>
    <font>
      <vertAlign val="superscript"/>
      <sz val="9"/>
      <name val="Arial"/>
      <family val="2"/>
    </font>
    <font>
      <sz val="10"/>
      <name val="Arial"/>
      <family val="2"/>
    </font>
    <font>
      <sz val="10"/>
      <name val="Calibri"/>
      <family val="2"/>
    </font>
    <font>
      <b/>
      <sz val="10"/>
      <color rgb="FF000099"/>
      <name val="Arial"/>
      <family val="2"/>
    </font>
    <font>
      <b/>
      <i/>
      <sz val="10"/>
      <color rgb="FF000099"/>
      <name val="Arial"/>
      <family val="2"/>
    </font>
    <font>
      <b/>
      <sz val="10"/>
      <name val="Arial"/>
      <family val="2"/>
    </font>
    <font>
      <sz val="9"/>
      <color theme="0"/>
      <name val="Arial"/>
      <family val="2"/>
    </font>
    <font>
      <b/>
      <sz val="9"/>
      <color theme="0"/>
      <name val="Arial"/>
      <family val="2"/>
    </font>
    <font>
      <sz val="11"/>
      <color theme="1"/>
      <name val="Calibri"/>
      <family val="2"/>
      <scheme val="minor"/>
    </font>
    <font>
      <b/>
      <sz val="11"/>
      <color rgb="FFFF0000"/>
      <name val="Arial"/>
      <family val="2"/>
    </font>
    <font>
      <b/>
      <sz val="10"/>
      <color theme="0"/>
      <name val="Arial"/>
      <family val="2"/>
    </font>
    <font>
      <sz val="10"/>
      <color indexed="8"/>
      <name val="Arial"/>
      <family val="2"/>
    </font>
    <font>
      <vertAlign val="superscript"/>
      <sz val="10"/>
      <name val="Arial"/>
      <family val="2"/>
    </font>
    <font>
      <b/>
      <sz val="10"/>
      <color indexed="8"/>
      <name val="Arial"/>
      <family val="2"/>
    </font>
    <font>
      <sz val="10"/>
      <color theme="0"/>
      <name val="Arial"/>
      <family val="2"/>
    </font>
    <font>
      <sz val="10"/>
      <name val="Arial"/>
      <family val="2"/>
    </font>
    <font>
      <sz val="9"/>
      <color rgb="FFFF0000"/>
      <name val="Arial"/>
      <family val="2"/>
    </font>
    <font>
      <vertAlign val="superscript"/>
      <sz val="9"/>
      <color theme="0"/>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6695C4"/>
        <bgColor indexed="64"/>
      </patternFill>
    </fill>
    <fill>
      <patternFill patternType="solid">
        <fgColor rgb="FFFF0000"/>
        <bgColor indexed="64"/>
      </patternFill>
    </fill>
  </fills>
  <borders count="3">
    <border>
      <left/>
      <right/>
      <top/>
      <bottom/>
      <diagonal/>
    </border>
    <border>
      <left/>
      <right/>
      <top/>
      <bottom style="thin">
        <color rgb="FF6695C4"/>
      </bottom>
      <diagonal/>
    </border>
    <border>
      <left/>
      <right/>
      <top/>
      <bottom style="thin">
        <color theme="0"/>
      </bottom>
      <diagonal/>
    </border>
  </borders>
  <cellStyleXfs count="17">
    <xf numFmtId="0" fontId="0" fillId="0" borderId="0"/>
    <xf numFmtId="164" fontId="3" fillId="0" borderId="0" applyFont="0" applyFill="0" applyBorder="0" applyAlignment="0" applyProtection="0"/>
    <xf numFmtId="164" fontId="14" fillId="0" borderId="0" applyFont="0" applyFill="0" applyBorder="0" applyAlignment="0" applyProtection="0"/>
    <xf numFmtId="0" fontId="5" fillId="0" borderId="0"/>
    <xf numFmtId="0" fontId="3" fillId="0" borderId="0"/>
    <xf numFmtId="0" fontId="5" fillId="0" borderId="0"/>
    <xf numFmtId="0" fontId="3" fillId="0" borderId="0"/>
    <xf numFmtId="0" fontId="3" fillId="0" borderId="0"/>
    <xf numFmtId="0" fontId="5" fillId="0" borderId="0"/>
    <xf numFmtId="0" fontId="3" fillId="0" borderId="0"/>
    <xf numFmtId="165" fontId="2" fillId="0" borderId="0"/>
    <xf numFmtId="165" fontId="4" fillId="0" borderId="0"/>
    <xf numFmtId="165" fontId="2" fillId="0" borderId="0"/>
    <xf numFmtId="0" fontId="21" fillId="0" borderId="0"/>
    <xf numFmtId="0" fontId="2" fillId="0" borderId="0"/>
    <xf numFmtId="9" fontId="28" fillId="0" borderId="0" applyFont="0" applyFill="0" applyBorder="0" applyAlignment="0" applyProtection="0"/>
    <xf numFmtId="0" fontId="1" fillId="0" borderId="0"/>
  </cellStyleXfs>
  <cellXfs count="285">
    <xf numFmtId="0" fontId="0" fillId="0" borderId="0" xfId="0"/>
    <xf numFmtId="165" fontId="6" fillId="0" borderId="0" xfId="10" applyFont="1" applyProtection="1"/>
    <xf numFmtId="165" fontId="7" fillId="0" borderId="0" xfId="10" applyFont="1" applyAlignment="1" applyProtection="1">
      <alignment horizontal="left" indent="3"/>
    </xf>
    <xf numFmtId="165" fontId="8" fillId="0" borderId="0" xfId="10" applyFont="1" applyAlignment="1" applyProtection="1">
      <alignment horizontal="right"/>
    </xf>
    <xf numFmtId="165" fontId="6" fillId="0" borderId="0" xfId="10" applyFont="1" applyBorder="1" applyAlignment="1" applyProtection="1">
      <alignment horizontal="right"/>
    </xf>
    <xf numFmtId="165" fontId="8" fillId="0" borderId="0" xfId="10" applyFont="1" applyAlignment="1" applyProtection="1">
      <alignment horizontal="left"/>
    </xf>
    <xf numFmtId="165" fontId="6" fillId="0" borderId="0" xfId="10" applyFont="1" applyAlignment="1" applyProtection="1"/>
    <xf numFmtId="165" fontId="6" fillId="0" borderId="0" xfId="10" applyFont="1" applyAlignment="1" applyProtection="1">
      <alignment horizontal="left" indent="1"/>
    </xf>
    <xf numFmtId="3" fontId="6" fillId="0" borderId="0" xfId="10" applyNumberFormat="1" applyFont="1" applyAlignment="1" applyProtection="1">
      <alignment horizontal="right"/>
    </xf>
    <xf numFmtId="0" fontId="10" fillId="0" borderId="0" xfId="0" applyFont="1" applyProtection="1"/>
    <xf numFmtId="165" fontId="6" fillId="0" borderId="0" xfId="10" applyFont="1" applyAlignment="1" applyProtection="1">
      <alignment horizontal="right"/>
    </xf>
    <xf numFmtId="165" fontId="6" fillId="0" borderId="0" xfId="10" applyFont="1" applyAlignment="1" applyProtection="1">
      <alignment vertical="center"/>
    </xf>
    <xf numFmtId="3" fontId="6" fillId="0" borderId="0" xfId="10" applyNumberFormat="1" applyFont="1" applyProtection="1"/>
    <xf numFmtId="165" fontId="6" fillId="0" borderId="0" xfId="10" applyFont="1" applyBorder="1" applyProtection="1"/>
    <xf numFmtId="3" fontId="6" fillId="0" borderId="0" xfId="10" applyNumberFormat="1" applyFont="1" applyBorder="1" applyAlignment="1" applyProtection="1">
      <alignment horizontal="right"/>
    </xf>
    <xf numFmtId="165" fontId="8" fillId="0" borderId="0" xfId="12" applyFont="1" applyProtection="1"/>
    <xf numFmtId="165" fontId="7" fillId="0" borderId="0" xfId="12" applyFont="1" applyAlignment="1" applyProtection="1">
      <alignment horizontal="left" indent="3"/>
    </xf>
    <xf numFmtId="165" fontId="11" fillId="0" borderId="0" xfId="12" applyFont="1" applyProtection="1"/>
    <xf numFmtId="165" fontId="6" fillId="0" borderId="0" xfId="12" applyFont="1" applyAlignment="1" applyProtection="1">
      <alignment horizontal="left"/>
    </xf>
    <xf numFmtId="165" fontId="6" fillId="0" borderId="0" xfId="12" applyFont="1" applyAlignment="1" applyProtection="1">
      <alignment horizontal="right"/>
    </xf>
    <xf numFmtId="165" fontId="6" fillId="0" borderId="0" xfId="12" applyFont="1" applyBorder="1" applyProtection="1"/>
    <xf numFmtId="165" fontId="6" fillId="0" borderId="0" xfId="12" applyFont="1" applyAlignment="1" applyProtection="1">
      <alignment horizontal="left" indent="1"/>
    </xf>
    <xf numFmtId="165" fontId="6" fillId="0" borderId="0" xfId="12" applyFont="1" applyProtection="1"/>
    <xf numFmtId="165" fontId="6" fillId="0" borderId="0" xfId="12" applyFont="1" applyAlignment="1" applyProtection="1">
      <alignment vertical="center"/>
    </xf>
    <xf numFmtId="1" fontId="6" fillId="0" borderId="0" xfId="12" applyNumberFormat="1" applyFont="1" applyAlignment="1" applyProtection="1">
      <alignment horizontal="right"/>
    </xf>
    <xf numFmtId="165" fontId="10" fillId="2" borderId="0" xfId="11" applyFont="1" applyFill="1" applyProtection="1"/>
    <xf numFmtId="165" fontId="10" fillId="2" borderId="0" xfId="11" applyFont="1" applyFill="1" applyAlignment="1" applyProtection="1">
      <alignment vertical="center"/>
    </xf>
    <xf numFmtId="165" fontId="10" fillId="2" borderId="0" xfId="11" applyFont="1" applyFill="1" applyBorder="1" applyProtection="1"/>
    <xf numFmtId="165" fontId="12" fillId="2" borderId="0" xfId="11" applyFont="1" applyFill="1" applyBorder="1" applyProtection="1"/>
    <xf numFmtId="165" fontId="8" fillId="0" borderId="0" xfId="10" applyFont="1" applyProtection="1"/>
    <xf numFmtId="165" fontId="6" fillId="0" borderId="0" xfId="10" applyFont="1" applyBorder="1" applyAlignment="1" applyProtection="1">
      <alignment horizontal="left"/>
    </xf>
    <xf numFmtId="165" fontId="8" fillId="0" borderId="0" xfId="10" applyFont="1" applyBorder="1" applyProtection="1"/>
    <xf numFmtId="0" fontId="12" fillId="0" borderId="0" xfId="0" applyFont="1" applyProtection="1"/>
    <xf numFmtId="165" fontId="6" fillId="0" borderId="0" xfId="10" applyFont="1" applyBorder="1" applyAlignment="1" applyProtection="1">
      <alignment horizontal="left" indent="1"/>
    </xf>
    <xf numFmtId="4" fontId="6" fillId="0" borderId="0" xfId="10" applyNumberFormat="1" applyFont="1" applyBorder="1" applyAlignment="1" applyProtection="1">
      <alignment horizontal="right"/>
    </xf>
    <xf numFmtId="165" fontId="7" fillId="0" borderId="0" xfId="10" applyFont="1" applyAlignment="1" applyProtection="1">
      <alignment horizontal="left"/>
    </xf>
    <xf numFmtId="165" fontId="12" fillId="2" borderId="0" xfId="11" applyFont="1" applyFill="1" applyAlignment="1" applyProtection="1">
      <alignment horizontal="left"/>
    </xf>
    <xf numFmtId="165" fontId="12" fillId="2" borderId="0" xfId="11" applyFont="1" applyFill="1" applyProtection="1"/>
    <xf numFmtId="0" fontId="12" fillId="2" borderId="0" xfId="3" applyFont="1" applyFill="1" applyProtection="1"/>
    <xf numFmtId="0" fontId="10" fillId="2" borderId="0" xfId="3" applyFont="1" applyFill="1"/>
    <xf numFmtId="0" fontId="10" fillId="2" borderId="0" xfId="3" applyFont="1" applyFill="1" applyProtection="1"/>
    <xf numFmtId="167" fontId="6" fillId="0" borderId="0" xfId="12" applyNumberFormat="1" applyFont="1" applyAlignment="1" applyProtection="1">
      <alignment horizontal="right"/>
    </xf>
    <xf numFmtId="3" fontId="6" fillId="0" borderId="0" xfId="10" applyNumberFormat="1" applyFont="1" applyBorder="1" applyProtection="1"/>
    <xf numFmtId="4" fontId="10" fillId="0" borderId="0" xfId="10" applyNumberFormat="1" applyFont="1" applyBorder="1" applyAlignment="1" applyProtection="1">
      <alignment horizontal="right"/>
    </xf>
    <xf numFmtId="165" fontId="10" fillId="2" borderId="0" xfId="11" applyFont="1" applyFill="1" applyAlignment="1" applyProtection="1">
      <alignment horizontal="right"/>
    </xf>
    <xf numFmtId="1" fontId="6" fillId="0" borderId="0" xfId="12" applyNumberFormat="1" applyFont="1" applyFill="1" applyAlignment="1" applyProtection="1"/>
    <xf numFmtId="0" fontId="10" fillId="0" borderId="0" xfId="0" applyFont="1" applyFill="1"/>
    <xf numFmtId="0" fontId="10" fillId="0" borderId="0" xfId="0" applyFont="1" applyFill="1" applyAlignment="1">
      <alignment horizontal="right"/>
    </xf>
    <xf numFmtId="165" fontId="16" fillId="2" borderId="0" xfId="11" applyFont="1" applyFill="1" applyAlignment="1" applyProtection="1">
      <alignment horizontal="left"/>
    </xf>
    <xf numFmtId="3" fontId="6" fillId="0" borderId="0" xfId="10" applyNumberFormat="1" applyFont="1" applyFill="1" applyAlignment="1" applyProtection="1">
      <alignment horizontal="right"/>
    </xf>
    <xf numFmtId="165" fontId="6" fillId="3" borderId="0" xfId="10" applyFont="1" applyFill="1" applyAlignment="1" applyProtection="1">
      <alignment horizontal="left" indent="1"/>
    </xf>
    <xf numFmtId="0" fontId="10" fillId="3" borderId="0" xfId="3" applyFont="1" applyFill="1"/>
    <xf numFmtId="0" fontId="10" fillId="3" borderId="0" xfId="0" applyFont="1" applyFill="1" applyAlignment="1" applyProtection="1">
      <alignment horizontal="left" indent="1"/>
    </xf>
    <xf numFmtId="3" fontId="10" fillId="0" borderId="0" xfId="10" applyNumberFormat="1" applyFont="1" applyAlignment="1" applyProtection="1"/>
    <xf numFmtId="3" fontId="10" fillId="0" borderId="0" xfId="10" applyNumberFormat="1" applyFont="1" applyBorder="1" applyAlignment="1" applyProtection="1"/>
    <xf numFmtId="3" fontId="10" fillId="0" borderId="0" xfId="0" applyNumberFormat="1" applyFont="1" applyAlignment="1" applyProtection="1">
      <alignment horizontal="right"/>
    </xf>
    <xf numFmtId="0" fontId="12" fillId="0" borderId="0" xfId="0" applyFont="1" applyFill="1"/>
    <xf numFmtId="0" fontId="17" fillId="0" borderId="0" xfId="0" applyFont="1" applyFill="1"/>
    <xf numFmtId="0" fontId="10" fillId="0" borderId="0" xfId="0" applyFont="1" applyFill="1" applyAlignment="1">
      <alignment horizontal="left" indent="1"/>
    </xf>
    <xf numFmtId="3" fontId="10" fillId="0" borderId="0" xfId="0" applyNumberFormat="1" applyFont="1" applyFill="1" applyAlignment="1">
      <alignment horizontal="right"/>
    </xf>
    <xf numFmtId="165" fontId="10" fillId="0" borderId="0" xfId="11" applyFont="1" applyFill="1" applyProtection="1"/>
    <xf numFmtId="165" fontId="10" fillId="0" borderId="0" xfId="11" applyFont="1" applyFill="1" applyAlignment="1" applyProtection="1">
      <alignment vertical="center"/>
    </xf>
    <xf numFmtId="165" fontId="10" fillId="0" borderId="0" xfId="11" applyFont="1" applyFill="1" applyBorder="1" applyProtection="1"/>
    <xf numFmtId="165" fontId="12" fillId="0" borderId="0" xfId="11" applyFont="1" applyFill="1" applyBorder="1" applyProtection="1"/>
    <xf numFmtId="0" fontId="12" fillId="0" borderId="0" xfId="0" applyFont="1" applyFill="1" applyProtection="1"/>
    <xf numFmtId="0" fontId="10" fillId="0" borderId="0" xfId="0" applyFont="1" applyFill="1" applyProtection="1"/>
    <xf numFmtId="0" fontId="10" fillId="0" borderId="0" xfId="0" applyFont="1" applyFill="1" applyAlignment="1">
      <alignment horizontal="left"/>
    </xf>
    <xf numFmtId="0" fontId="15" fillId="0" borderId="0" xfId="0" applyFont="1" applyAlignment="1">
      <alignment vertical="center"/>
    </xf>
    <xf numFmtId="3" fontId="6" fillId="0" borderId="0" xfId="10" applyNumberFormat="1" applyFont="1" applyFill="1" applyBorder="1" applyAlignment="1" applyProtection="1">
      <alignment horizontal="right"/>
    </xf>
    <xf numFmtId="165" fontId="18" fillId="0" borderId="0" xfId="10" applyFont="1" applyAlignment="1" applyProtection="1">
      <alignment horizontal="left"/>
    </xf>
    <xf numFmtId="165" fontId="20" fillId="4" borderId="0" xfId="10" applyFont="1" applyFill="1" applyAlignment="1" applyProtection="1">
      <alignment horizontal="left"/>
    </xf>
    <xf numFmtId="1" fontId="20" fillId="4" borderId="0" xfId="12" applyNumberFormat="1" applyFont="1" applyFill="1" applyAlignment="1" applyProtection="1"/>
    <xf numFmtId="165" fontId="6" fillId="3" borderId="0" xfId="10" applyFont="1" applyFill="1" applyProtection="1"/>
    <xf numFmtId="3" fontId="19" fillId="4" borderId="0" xfId="10" applyNumberFormat="1" applyFont="1" applyFill="1" applyAlignment="1" applyProtection="1">
      <alignment horizontal="right"/>
    </xf>
    <xf numFmtId="0" fontId="10" fillId="0" borderId="1" xfId="0" applyFont="1" applyBorder="1" applyProtection="1"/>
    <xf numFmtId="165" fontId="20" fillId="4" borderId="0" xfId="12" applyFont="1" applyFill="1" applyAlignment="1" applyProtection="1">
      <alignment horizontal="left"/>
    </xf>
    <xf numFmtId="165" fontId="6" fillId="0" borderId="1" xfId="10" applyFont="1" applyBorder="1" applyProtection="1"/>
    <xf numFmtId="165" fontId="6" fillId="0" borderId="1" xfId="12" applyFont="1" applyBorder="1" applyAlignment="1" applyProtection="1">
      <alignment horizontal="left"/>
    </xf>
    <xf numFmtId="165" fontId="6" fillId="0" borderId="1" xfId="12" applyFont="1" applyBorder="1" applyProtection="1"/>
    <xf numFmtId="0" fontId="10" fillId="0" borderId="1" xfId="0" applyFont="1" applyFill="1" applyBorder="1"/>
    <xf numFmtId="0" fontId="18" fillId="0" borderId="0" xfId="0" applyFont="1" applyFill="1"/>
    <xf numFmtId="165" fontId="18" fillId="2" borderId="0" xfId="11" applyFont="1" applyFill="1" applyAlignment="1" applyProtection="1">
      <alignment horizontal="left"/>
    </xf>
    <xf numFmtId="3" fontId="10" fillId="0" borderId="0" xfId="0" applyNumberFormat="1" applyFont="1" applyProtection="1"/>
    <xf numFmtId="165" fontId="20" fillId="4" borderId="1" xfId="12" applyFont="1" applyFill="1" applyBorder="1" applyAlignment="1" applyProtection="1">
      <alignment horizontal="left"/>
    </xf>
    <xf numFmtId="165" fontId="20" fillId="4" borderId="1" xfId="10" applyFont="1" applyFill="1" applyBorder="1" applyAlignment="1" applyProtection="1">
      <alignment horizontal="left"/>
    </xf>
    <xf numFmtId="3" fontId="20" fillId="4" borderId="1" xfId="10" applyNumberFormat="1" applyFont="1" applyFill="1" applyBorder="1" applyAlignment="1" applyProtection="1">
      <alignment horizontal="right"/>
    </xf>
    <xf numFmtId="165" fontId="22" fillId="0" borderId="0" xfId="12" applyFont="1" applyAlignment="1" applyProtection="1">
      <alignment horizontal="left"/>
    </xf>
    <xf numFmtId="167" fontId="20" fillId="4" borderId="1" xfId="12" applyNumberFormat="1" applyFont="1" applyFill="1" applyBorder="1" applyAlignment="1" applyProtection="1">
      <alignment horizontal="right"/>
    </xf>
    <xf numFmtId="165" fontId="18" fillId="0" borderId="0" xfId="12" applyFont="1" applyAlignment="1" applyProtection="1"/>
    <xf numFmtId="165" fontId="24" fillId="0" borderId="0" xfId="12" applyFont="1" applyProtection="1"/>
    <xf numFmtId="165" fontId="24" fillId="0" borderId="0" xfId="12" applyFont="1" applyBorder="1" applyProtection="1"/>
    <xf numFmtId="165" fontId="24" fillId="0" borderId="0" xfId="12" applyFont="1" applyBorder="1" applyAlignment="1" applyProtection="1">
      <alignment horizontal="left"/>
    </xf>
    <xf numFmtId="165" fontId="24" fillId="0" borderId="1" xfId="12" applyFont="1" applyBorder="1" applyAlignment="1" applyProtection="1">
      <alignment horizontal="left"/>
    </xf>
    <xf numFmtId="165" fontId="24" fillId="0" borderId="1" xfId="12" applyFont="1" applyBorder="1" applyProtection="1"/>
    <xf numFmtId="165" fontId="24" fillId="0" borderId="0" xfId="10" applyFont="1" applyProtection="1"/>
    <xf numFmtId="165" fontId="7" fillId="0" borderId="0" xfId="12" applyFont="1" applyProtection="1"/>
    <xf numFmtId="165" fontId="24" fillId="0" borderId="0" xfId="12" applyFont="1" applyAlignment="1" applyProtection="1">
      <alignment horizontal="right"/>
    </xf>
    <xf numFmtId="165" fontId="3" fillId="2" borderId="0" xfId="11" applyFont="1" applyFill="1" applyProtection="1"/>
    <xf numFmtId="165" fontId="3" fillId="2" borderId="0" xfId="11" applyFont="1" applyFill="1" applyAlignment="1" applyProtection="1">
      <alignment vertical="center"/>
    </xf>
    <xf numFmtId="0" fontId="3" fillId="2" borderId="0" xfId="3" applyFont="1" applyFill="1"/>
    <xf numFmtId="1" fontId="3" fillId="2" borderId="0" xfId="3" applyNumberFormat="1" applyFont="1" applyFill="1" applyBorder="1" applyAlignment="1" applyProtection="1">
      <protection locked="0"/>
    </xf>
    <xf numFmtId="1" fontId="3" fillId="2" borderId="0" xfId="3" applyNumberFormat="1" applyFont="1" applyFill="1" applyBorder="1" applyProtection="1"/>
    <xf numFmtId="0" fontId="3" fillId="2" borderId="0" xfId="3" applyFont="1" applyFill="1" applyBorder="1" applyProtection="1"/>
    <xf numFmtId="0" fontId="3" fillId="2" borderId="0" xfId="3" applyFont="1" applyFill="1" applyProtection="1"/>
    <xf numFmtId="165" fontId="3" fillId="2" borderId="0" xfId="11" applyFont="1" applyFill="1" applyBorder="1" applyProtection="1"/>
    <xf numFmtId="0" fontId="3" fillId="2" borderId="0" xfId="4" applyFont="1" applyFill="1"/>
    <xf numFmtId="0" fontId="3" fillId="2" borderId="0" xfId="4" applyFont="1" applyFill="1" applyProtection="1"/>
    <xf numFmtId="0" fontId="3" fillId="2" borderId="0" xfId="4" applyFont="1" applyFill="1" applyBorder="1"/>
    <xf numFmtId="0" fontId="3" fillId="2" borderId="1" xfId="3" applyFont="1" applyFill="1" applyBorder="1"/>
    <xf numFmtId="3" fontId="24" fillId="0" borderId="0" xfId="10" applyNumberFormat="1" applyFont="1" applyAlignment="1" applyProtection="1">
      <alignment horizontal="right"/>
    </xf>
    <xf numFmtId="165" fontId="24" fillId="0" borderId="0" xfId="10" applyFont="1" applyBorder="1" applyAlignment="1" applyProtection="1">
      <alignment horizontal="left"/>
    </xf>
    <xf numFmtId="0" fontId="18" fillId="0" borderId="0" xfId="0" applyFont="1" applyProtection="1"/>
    <xf numFmtId="0" fontId="3" fillId="0" borderId="1" xfId="0" applyFont="1" applyBorder="1" applyProtection="1"/>
    <xf numFmtId="0" fontId="18" fillId="0" borderId="1" xfId="0" applyFont="1" applyBorder="1" applyProtection="1"/>
    <xf numFmtId="0" fontId="3" fillId="0" borderId="0" xfId="0" applyFont="1" applyProtection="1"/>
    <xf numFmtId="0" fontId="3" fillId="0" borderId="0" xfId="0" applyFont="1" applyBorder="1" applyProtection="1"/>
    <xf numFmtId="0" fontId="18" fillId="0" borderId="0" xfId="0" applyFont="1" applyBorder="1" applyProtection="1"/>
    <xf numFmtId="165" fontId="24" fillId="0" borderId="0" xfId="10" applyFont="1" applyAlignment="1" applyProtection="1">
      <alignment horizontal="right"/>
    </xf>
    <xf numFmtId="0" fontId="3" fillId="0" borderId="0" xfId="0" applyFont="1" applyFill="1"/>
    <xf numFmtId="0" fontId="3" fillId="0" borderId="0" xfId="0" applyFont="1" applyFill="1" applyAlignment="1">
      <alignment horizontal="right"/>
    </xf>
    <xf numFmtId="0" fontId="23" fillId="4" borderId="0" xfId="0" applyFont="1" applyFill="1" applyAlignment="1">
      <alignment horizontal="left"/>
    </xf>
    <xf numFmtId="165" fontId="3" fillId="0" borderId="0" xfId="11" applyFont="1" applyFill="1" applyProtection="1"/>
    <xf numFmtId="165" fontId="3" fillId="0" borderId="0" xfId="11" applyFont="1" applyFill="1" applyAlignment="1" applyProtection="1">
      <alignment vertical="center"/>
    </xf>
    <xf numFmtId="165" fontId="3" fillId="0" borderId="0" xfId="11" applyFont="1" applyFill="1" applyBorder="1" applyProtection="1"/>
    <xf numFmtId="165" fontId="18" fillId="0" borderId="0" xfId="11" applyFont="1" applyFill="1" applyBorder="1" applyProtection="1"/>
    <xf numFmtId="166" fontId="23" fillId="4" borderId="0" xfId="12" applyNumberFormat="1" applyFont="1" applyFill="1" applyAlignment="1" applyProtection="1">
      <alignment horizontal="right"/>
    </xf>
    <xf numFmtId="0" fontId="3" fillId="3" borderId="1" xfId="0" applyFont="1" applyFill="1" applyBorder="1" applyProtection="1"/>
    <xf numFmtId="0" fontId="3" fillId="3" borderId="0" xfId="0" applyFont="1" applyFill="1" applyBorder="1" applyProtection="1"/>
    <xf numFmtId="165" fontId="24" fillId="0" borderId="0" xfId="12" applyFont="1" applyAlignment="1" applyProtection="1">
      <alignment horizontal="left" vertical="top" wrapText="1"/>
    </xf>
    <xf numFmtId="165" fontId="26" fillId="0" borderId="0" xfId="12" applyFont="1" applyProtection="1"/>
    <xf numFmtId="165" fontId="24" fillId="0" borderId="0" xfId="12" applyFont="1" applyAlignment="1" applyProtection="1">
      <alignment horizontal="left"/>
    </xf>
    <xf numFmtId="167" fontId="23" fillId="4" borderId="1" xfId="12" applyNumberFormat="1" applyFont="1" applyFill="1" applyBorder="1" applyAlignment="1" applyProtection="1">
      <alignment horizontal="right"/>
    </xf>
    <xf numFmtId="165" fontId="24" fillId="0" borderId="1" xfId="12" applyFont="1" applyBorder="1" applyAlignment="1" applyProtection="1">
      <alignment horizontal="left" indent="1"/>
    </xf>
    <xf numFmtId="167" fontId="24" fillId="0" borderId="1" xfId="12" applyNumberFormat="1" applyFont="1" applyBorder="1" applyAlignment="1" applyProtection="1">
      <alignment horizontal="right"/>
    </xf>
    <xf numFmtId="167" fontId="24" fillId="3" borderId="1" xfId="12" applyNumberFormat="1" applyFont="1" applyFill="1" applyBorder="1" applyAlignment="1" applyProtection="1">
      <alignment horizontal="right"/>
    </xf>
    <xf numFmtId="167" fontId="24" fillId="0" borderId="1" xfId="12" applyNumberFormat="1" applyFont="1" applyFill="1" applyBorder="1" applyAlignment="1" applyProtection="1">
      <alignment horizontal="right"/>
    </xf>
    <xf numFmtId="1" fontId="24" fillId="0" borderId="0" xfId="12" applyNumberFormat="1" applyFont="1" applyFill="1" applyAlignment="1" applyProtection="1"/>
    <xf numFmtId="1" fontId="24" fillId="0" borderId="0" xfId="10" applyNumberFormat="1" applyFont="1" applyBorder="1" applyAlignment="1" applyProtection="1">
      <alignment horizontal="center"/>
    </xf>
    <xf numFmtId="3" fontId="23" fillId="4" borderId="0" xfId="10" applyNumberFormat="1" applyFont="1" applyFill="1" applyAlignment="1" applyProtection="1"/>
    <xf numFmtId="165" fontId="25" fillId="0" borderId="0" xfId="10" applyFont="1" applyAlignment="1" applyProtection="1">
      <alignment horizontal="justify" vertical="center" wrapText="1"/>
    </xf>
    <xf numFmtId="165" fontId="24" fillId="0" borderId="0" xfId="10" applyFont="1" applyAlignment="1" applyProtection="1">
      <alignment horizontal="left"/>
    </xf>
    <xf numFmtId="1" fontId="24" fillId="0" borderId="0" xfId="10" applyNumberFormat="1" applyFont="1" applyAlignment="1" applyProtection="1">
      <alignment horizontal="center"/>
    </xf>
    <xf numFmtId="3" fontId="23" fillId="4" borderId="0" xfId="10" applyNumberFormat="1" applyFont="1" applyFill="1" applyAlignment="1" applyProtection="1">
      <alignment horizontal="right"/>
    </xf>
    <xf numFmtId="3" fontId="24" fillId="0" borderId="0" xfId="10" applyNumberFormat="1" applyFont="1" applyProtection="1"/>
    <xf numFmtId="165" fontId="18" fillId="0" borderId="0" xfId="12" applyFont="1" applyAlignment="1" applyProtection="1">
      <alignment horizontal="left"/>
    </xf>
    <xf numFmtId="165" fontId="18" fillId="0" borderId="0" xfId="10" applyFont="1" applyAlignment="1" applyProtection="1">
      <alignment horizontal="left"/>
    </xf>
    <xf numFmtId="165" fontId="10" fillId="0" borderId="0" xfId="10" applyFont="1" applyFill="1" applyAlignment="1" applyProtection="1">
      <alignment horizontal="justify" vertical="center" wrapText="1"/>
    </xf>
    <xf numFmtId="165" fontId="18" fillId="0" borderId="0" xfId="12" applyFont="1" applyFill="1" applyAlignment="1" applyProtection="1">
      <alignment horizontal="left"/>
    </xf>
    <xf numFmtId="165" fontId="10" fillId="0" borderId="0" xfId="10" applyFont="1" applyAlignment="1" applyProtection="1">
      <alignment horizontal="justify" vertical="center" wrapText="1"/>
    </xf>
    <xf numFmtId="10" fontId="10" fillId="0" borderId="0" xfId="15" applyNumberFormat="1" applyFont="1" applyProtection="1"/>
    <xf numFmtId="10" fontId="10" fillId="0" borderId="0" xfId="0" applyNumberFormat="1" applyFont="1" applyProtection="1"/>
    <xf numFmtId="10" fontId="6" fillId="0" borderId="0" xfId="15" applyNumberFormat="1" applyFont="1" applyFill="1" applyAlignment="1" applyProtection="1"/>
    <xf numFmtId="0" fontId="10" fillId="2" borderId="0" xfId="4" applyFont="1" applyFill="1"/>
    <xf numFmtId="1" fontId="10" fillId="2" borderId="0" xfId="14" applyNumberFormat="1" applyFont="1" applyFill="1" applyBorder="1" applyProtection="1">
      <protection locked="0"/>
    </xf>
    <xf numFmtId="167" fontId="12" fillId="2" borderId="0" xfId="4" applyNumberFormat="1" applyFont="1" applyFill="1" applyAlignment="1">
      <alignment horizontal="right"/>
    </xf>
    <xf numFmtId="1" fontId="10" fillId="2" borderId="0" xfId="14" applyNumberFormat="1" applyFont="1" applyFill="1" applyBorder="1" applyAlignment="1" applyProtection="1">
      <alignment horizontal="right"/>
      <protection locked="0"/>
    </xf>
    <xf numFmtId="0" fontId="10" fillId="2" borderId="0" xfId="4" applyFont="1" applyFill="1" applyBorder="1" applyAlignment="1" applyProtection="1">
      <alignment horizontal="right"/>
    </xf>
    <xf numFmtId="0" fontId="10" fillId="2" borderId="0" xfId="4" applyFont="1" applyFill="1" applyProtection="1"/>
    <xf numFmtId="0" fontId="10" fillId="2" borderId="0" xfId="4" applyFont="1" applyFill="1" applyAlignment="1" applyProtection="1">
      <alignment horizontal="right"/>
    </xf>
    <xf numFmtId="1" fontId="10" fillId="2" borderId="0" xfId="4" applyNumberFormat="1" applyFont="1" applyFill="1" applyProtection="1"/>
    <xf numFmtId="165" fontId="10" fillId="0" borderId="0" xfId="10" applyFont="1" applyAlignment="1" applyProtection="1">
      <alignment horizontal="justify" vertical="center" wrapText="1"/>
    </xf>
    <xf numFmtId="3" fontId="27" fillId="0" borderId="0" xfId="0" applyNumberFormat="1" applyFont="1" applyFill="1"/>
    <xf numFmtId="3" fontId="27" fillId="0" borderId="0" xfId="0" applyNumberFormat="1" applyFont="1" applyFill="1" applyAlignment="1">
      <alignment horizontal="right"/>
    </xf>
    <xf numFmtId="165" fontId="27" fillId="0" borderId="0" xfId="11" applyFont="1" applyFill="1" applyProtection="1"/>
    <xf numFmtId="0" fontId="27" fillId="0" borderId="0" xfId="0" applyFont="1" applyFill="1"/>
    <xf numFmtId="4" fontId="27" fillId="0" borderId="0" xfId="0" applyNumberFormat="1" applyFont="1" applyFill="1"/>
    <xf numFmtId="165" fontId="27" fillId="0" borderId="0" xfId="11" applyFont="1" applyFill="1" applyAlignment="1" applyProtection="1">
      <alignment vertical="center"/>
    </xf>
    <xf numFmtId="165" fontId="27" fillId="0" borderId="0" xfId="11" applyFont="1" applyFill="1" applyBorder="1" applyProtection="1"/>
    <xf numFmtId="165" fontId="23" fillId="0" borderId="0" xfId="11" applyFont="1" applyFill="1" applyBorder="1" applyProtection="1"/>
    <xf numFmtId="0" fontId="20" fillId="0" borderId="0" xfId="0" applyFont="1" applyFill="1" applyProtection="1"/>
    <xf numFmtId="0" fontId="19" fillId="0" borderId="0" xfId="0" applyFont="1" applyFill="1" applyProtection="1"/>
    <xf numFmtId="0" fontId="19" fillId="0" borderId="0" xfId="0" applyFont="1" applyFill="1"/>
    <xf numFmtId="167" fontId="6" fillId="0" borderId="0" xfId="10" applyNumberFormat="1" applyFont="1" applyBorder="1" applyAlignment="1" applyProtection="1">
      <alignment horizontal="right"/>
    </xf>
    <xf numFmtId="0" fontId="10" fillId="0" borderId="0" xfId="4" applyFont="1" applyFill="1" applyBorder="1" applyAlignment="1" applyProtection="1">
      <alignment horizontal="right"/>
    </xf>
    <xf numFmtId="0" fontId="10" fillId="2" borderId="0" xfId="3" applyFont="1" applyFill="1" applyAlignment="1">
      <alignment horizontal="left" indent="1"/>
    </xf>
    <xf numFmtId="3" fontId="6" fillId="0" borderId="0" xfId="11" applyNumberFormat="1" applyFont="1" applyAlignment="1" applyProtection="1">
      <alignment horizontal="right"/>
    </xf>
    <xf numFmtId="3" fontId="6" fillId="0" borderId="1" xfId="11" applyNumberFormat="1" applyFont="1" applyFill="1" applyBorder="1" applyAlignment="1" applyProtection="1">
      <alignment horizontal="right"/>
    </xf>
    <xf numFmtId="165" fontId="19" fillId="4" borderId="0" xfId="10" applyNumberFormat="1" applyFont="1" applyFill="1" applyAlignment="1" applyProtection="1">
      <alignment horizontal="right"/>
    </xf>
    <xf numFmtId="3" fontId="6" fillId="0" borderId="0" xfId="11" applyNumberFormat="1" applyFont="1" applyFill="1" applyBorder="1" applyAlignment="1" applyProtection="1">
      <alignment horizontal="right"/>
    </xf>
    <xf numFmtId="3" fontId="6" fillId="0" borderId="0" xfId="11" applyNumberFormat="1" applyFont="1" applyBorder="1" applyAlignment="1" applyProtection="1">
      <alignment horizontal="right"/>
    </xf>
    <xf numFmtId="166" fontId="10" fillId="0" borderId="0" xfId="0" applyNumberFormat="1" applyFont="1" applyFill="1" applyAlignment="1" applyProtection="1">
      <alignment horizontal="right"/>
    </xf>
    <xf numFmtId="3" fontId="6" fillId="0" borderId="0" xfId="12" applyNumberFormat="1" applyFont="1" applyFill="1" applyAlignment="1" applyProtection="1">
      <alignment horizontal="right"/>
    </xf>
    <xf numFmtId="165" fontId="6" fillId="0" borderId="0" xfId="12" applyFont="1" applyBorder="1" applyAlignment="1" applyProtection="1">
      <alignment horizontal="right"/>
    </xf>
    <xf numFmtId="3" fontId="20" fillId="4" borderId="0" xfId="12" applyNumberFormat="1" applyFont="1" applyFill="1" applyAlignment="1" applyProtection="1">
      <alignment horizontal="right"/>
    </xf>
    <xf numFmtId="3" fontId="20" fillId="4" borderId="0" xfId="0" applyNumberFormat="1" applyFont="1" applyFill="1" applyAlignment="1">
      <alignment horizontal="right"/>
    </xf>
    <xf numFmtId="167" fontId="10" fillId="0" borderId="0" xfId="0" applyNumberFormat="1" applyFont="1" applyFill="1" applyAlignment="1" applyProtection="1"/>
    <xf numFmtId="167" fontId="10" fillId="0" borderId="0" xfId="0" applyNumberFormat="1" applyFont="1" applyAlignment="1" applyProtection="1">
      <alignment horizontal="right"/>
    </xf>
    <xf numFmtId="167" fontId="10" fillId="0" borderId="0" xfId="0" applyNumberFormat="1" applyFont="1" applyAlignment="1" applyProtection="1"/>
    <xf numFmtId="167" fontId="6" fillId="0" borderId="0" xfId="12" applyNumberFormat="1" applyFont="1" applyFill="1" applyAlignment="1" applyProtection="1">
      <alignment horizontal="right"/>
    </xf>
    <xf numFmtId="167" fontId="10" fillId="3" borderId="0" xfId="12" applyNumberFormat="1" applyFont="1" applyFill="1" applyAlignment="1" applyProtection="1">
      <alignment horizontal="right"/>
    </xf>
    <xf numFmtId="3" fontId="20" fillId="4" borderId="0" xfId="10" applyNumberFormat="1" applyFont="1" applyFill="1" applyAlignment="1" applyProtection="1"/>
    <xf numFmtId="3" fontId="6" fillId="3" borderId="0" xfId="10" applyNumberFormat="1" applyFont="1" applyFill="1" applyBorder="1" applyAlignment="1" applyProtection="1">
      <alignment horizontal="right"/>
    </xf>
    <xf numFmtId="3" fontId="10" fillId="3" borderId="0" xfId="10" applyNumberFormat="1" applyFont="1" applyFill="1" applyBorder="1" applyAlignment="1" applyProtection="1">
      <alignment horizontal="right" wrapText="1"/>
    </xf>
    <xf numFmtId="3" fontId="6" fillId="3" borderId="0" xfId="10" applyNumberFormat="1" applyFont="1" applyFill="1" applyAlignment="1" applyProtection="1">
      <alignment horizontal="right"/>
    </xf>
    <xf numFmtId="3" fontId="20" fillId="4" borderId="0" xfId="10" applyNumberFormat="1" applyFont="1" applyFill="1" applyAlignment="1" applyProtection="1">
      <alignment horizontal="right"/>
    </xf>
    <xf numFmtId="165" fontId="10" fillId="0" borderId="0" xfId="10" applyFont="1" applyAlignment="1" applyProtection="1">
      <alignment vertical="center" wrapText="1"/>
    </xf>
    <xf numFmtId="167" fontId="20" fillId="4" borderId="0" xfId="12" applyNumberFormat="1" applyFont="1" applyFill="1" applyAlignment="1" applyProtection="1">
      <alignment horizontal="right"/>
    </xf>
    <xf numFmtId="165" fontId="6" fillId="0" borderId="0" xfId="12" applyFont="1" applyFill="1" applyAlignment="1" applyProtection="1">
      <alignment horizontal="left" indent="1"/>
    </xf>
    <xf numFmtId="166" fontId="10" fillId="0" borderId="0" xfId="12" applyNumberFormat="1" applyFont="1" applyFill="1" applyAlignment="1" applyProtection="1">
      <alignment horizontal="right"/>
    </xf>
    <xf numFmtId="166" fontId="10" fillId="0" borderId="0" xfId="12" applyNumberFormat="1" applyFont="1" applyAlignment="1" applyProtection="1">
      <alignment horizontal="right"/>
    </xf>
    <xf numFmtId="165" fontId="20" fillId="3" borderId="0" xfId="10" applyFont="1" applyFill="1" applyAlignment="1" applyProtection="1">
      <alignment horizontal="left"/>
    </xf>
    <xf numFmtId="1" fontId="20" fillId="3" borderId="0" xfId="12" applyNumberFormat="1" applyFont="1" applyFill="1" applyAlignment="1" applyProtection="1"/>
    <xf numFmtId="165" fontId="19" fillId="4" borderId="0" xfId="10" applyFont="1" applyFill="1" applyAlignment="1" applyProtection="1"/>
    <xf numFmtId="0" fontId="10" fillId="0" borderId="0" xfId="0" applyFont="1" applyAlignment="1" applyProtection="1">
      <alignment horizontal="left" indent="1"/>
    </xf>
    <xf numFmtId="165" fontId="6" fillId="0" borderId="1" xfId="10" applyFont="1" applyBorder="1" applyAlignment="1" applyProtection="1">
      <alignment horizontal="left" indent="1"/>
    </xf>
    <xf numFmtId="3" fontId="6" fillId="0" borderId="1" xfId="11" applyNumberFormat="1" applyFont="1" applyBorder="1" applyAlignment="1" applyProtection="1">
      <alignment horizontal="right"/>
    </xf>
    <xf numFmtId="165" fontId="19" fillId="4" borderId="0" xfId="10" applyNumberFormat="1" applyFont="1" applyFill="1" applyProtection="1"/>
    <xf numFmtId="0" fontId="6" fillId="0" borderId="0" xfId="10" applyNumberFormat="1" applyFont="1" applyAlignment="1" applyProtection="1">
      <alignment wrapText="1"/>
    </xf>
    <xf numFmtId="0" fontId="6" fillId="0" borderId="0" xfId="10" applyNumberFormat="1" applyFont="1" applyBorder="1" applyAlignment="1" applyProtection="1">
      <alignment wrapText="1"/>
    </xf>
    <xf numFmtId="4" fontId="10" fillId="0" borderId="0" xfId="0" applyNumberFormat="1" applyFont="1" applyAlignment="1" applyProtection="1">
      <alignment horizontal="right"/>
    </xf>
    <xf numFmtId="165" fontId="20" fillId="4" borderId="0" xfId="10" applyFont="1" applyFill="1" applyBorder="1" applyProtection="1"/>
    <xf numFmtId="165" fontId="6" fillId="0" borderId="0" xfId="12" applyFont="1" applyFill="1" applyAlignment="1" applyProtection="1">
      <alignment horizontal="left" wrapText="1" indent="1"/>
    </xf>
    <xf numFmtId="3" fontId="6" fillId="0" borderId="0" xfId="12" applyNumberFormat="1" applyFont="1" applyAlignment="1" applyProtection="1">
      <alignment horizontal="right"/>
    </xf>
    <xf numFmtId="165" fontId="6" fillId="0" borderId="0" xfId="12" applyFont="1" applyBorder="1" applyAlignment="1" applyProtection="1">
      <alignment horizontal="left"/>
    </xf>
    <xf numFmtId="165" fontId="6" fillId="0" borderId="0" xfId="12" applyFont="1" applyFill="1" applyBorder="1" applyAlignment="1" applyProtection="1">
      <alignment horizontal="left" wrapText="1" indent="1"/>
    </xf>
    <xf numFmtId="165" fontId="6" fillId="0" borderId="0" xfId="12" applyFont="1" applyFill="1" applyBorder="1" applyProtection="1"/>
    <xf numFmtId="165" fontId="10" fillId="0" borderId="0" xfId="10" applyFont="1" applyAlignment="1" applyProtection="1">
      <alignment horizontal="left" indent="1"/>
    </xf>
    <xf numFmtId="3" fontId="6" fillId="0" borderId="0" xfId="10" applyNumberFormat="1" applyFont="1" applyAlignment="1" applyProtection="1"/>
    <xf numFmtId="165" fontId="6" fillId="0" borderId="0" xfId="10" applyFont="1" applyBorder="1" applyAlignment="1" applyProtection="1"/>
    <xf numFmtId="165" fontId="10" fillId="0" borderId="0" xfId="10" applyFont="1" applyFill="1" applyAlignment="1" applyProtection="1">
      <alignment horizontal="justify" vertical="center" wrapText="1"/>
    </xf>
    <xf numFmtId="0" fontId="20" fillId="4" borderId="0" xfId="0" applyFont="1" applyFill="1"/>
    <xf numFmtId="0" fontId="20" fillId="4" borderId="0" xfId="0" applyFont="1" applyFill="1" applyAlignment="1">
      <alignment horizontal="right"/>
    </xf>
    <xf numFmtId="0" fontId="20" fillId="4" borderId="0" xfId="3" applyFont="1" applyFill="1"/>
    <xf numFmtId="165" fontId="20" fillId="4" borderId="0" xfId="11" applyFont="1" applyFill="1" applyBorder="1" applyAlignment="1" applyProtection="1">
      <alignment horizontal="left"/>
    </xf>
    <xf numFmtId="0" fontId="20" fillId="4" borderId="0" xfId="3" applyFont="1" applyFill="1" applyAlignment="1">
      <alignment horizontal="right"/>
    </xf>
    <xf numFmtId="3" fontId="10" fillId="0" borderId="0" xfId="0" applyNumberFormat="1" applyFont="1" applyFill="1"/>
    <xf numFmtId="168" fontId="10" fillId="0" borderId="0" xfId="0" applyNumberFormat="1" applyFont="1" applyProtection="1"/>
    <xf numFmtId="0" fontId="10" fillId="2" borderId="0" xfId="4" applyFont="1" applyFill="1" applyAlignment="1">
      <alignment horizontal="right"/>
    </xf>
    <xf numFmtId="0" fontId="10" fillId="2" borderId="0" xfId="4" applyFont="1" applyFill="1" applyBorder="1" applyProtection="1"/>
    <xf numFmtId="0" fontId="10" fillId="2" borderId="0" xfId="4" applyFont="1" applyFill="1" applyProtection="1"/>
    <xf numFmtId="1" fontId="10" fillId="2" borderId="0" xfId="14" applyNumberFormat="1" applyFont="1" applyFill="1" applyBorder="1" applyProtection="1">
      <protection locked="0"/>
    </xf>
    <xf numFmtId="1" fontId="10" fillId="2" borderId="0" xfId="14" applyNumberFormat="1" applyFont="1" applyFill="1" applyBorder="1" applyAlignment="1" applyProtection="1">
      <alignment horizontal="right"/>
      <protection locked="0"/>
    </xf>
    <xf numFmtId="0" fontId="10" fillId="2" borderId="0" xfId="4" applyFont="1" applyFill="1" applyAlignment="1" applyProtection="1">
      <alignment horizontal="right"/>
    </xf>
    <xf numFmtId="1" fontId="10" fillId="2" borderId="0" xfId="4" applyNumberFormat="1" applyFont="1" applyFill="1" applyProtection="1"/>
    <xf numFmtId="10" fontId="3" fillId="0" borderId="0" xfId="15" applyNumberFormat="1" applyFont="1" applyFill="1"/>
    <xf numFmtId="165" fontId="10" fillId="0" borderId="0" xfId="0" applyNumberFormat="1" applyFont="1" applyProtection="1"/>
    <xf numFmtId="169" fontId="10" fillId="0" borderId="0" xfId="0" applyNumberFormat="1" applyFont="1" applyProtection="1"/>
    <xf numFmtId="3" fontId="10" fillId="0" borderId="0" xfId="10" applyNumberFormat="1" applyFont="1" applyFill="1" applyBorder="1" applyAlignment="1" applyProtection="1">
      <alignment horizontal="right" wrapText="1"/>
    </xf>
    <xf numFmtId="3" fontId="10" fillId="0" borderId="0" xfId="10" applyNumberFormat="1" applyFont="1" applyFill="1" applyAlignment="1" applyProtection="1"/>
    <xf numFmtId="167" fontId="10" fillId="0" borderId="0" xfId="12" applyNumberFormat="1" applyFont="1" applyFill="1" applyAlignment="1" applyProtection="1">
      <alignment horizontal="right"/>
    </xf>
    <xf numFmtId="0" fontId="10" fillId="0" borderId="0" xfId="3" applyFont="1" applyFill="1" applyAlignment="1">
      <alignment horizontal="left" indent="1"/>
    </xf>
    <xf numFmtId="0" fontId="10" fillId="0" borderId="0" xfId="4" applyFont="1" applyFill="1" applyAlignment="1">
      <alignment horizontal="left" indent="1"/>
    </xf>
    <xf numFmtId="0" fontId="10" fillId="0" borderId="0" xfId="3" applyFont="1" applyFill="1" applyBorder="1" applyAlignment="1">
      <alignment horizontal="left" indent="1"/>
    </xf>
    <xf numFmtId="165" fontId="18" fillId="0" borderId="0" xfId="10" applyFont="1" applyAlignment="1" applyProtection="1">
      <alignment horizontal="left"/>
    </xf>
    <xf numFmtId="165" fontId="29" fillId="0" borderId="0" xfId="10" applyFont="1" applyAlignment="1" applyProtection="1">
      <alignment horizontal="justify" vertical="center" wrapText="1"/>
    </xf>
    <xf numFmtId="165" fontId="10" fillId="0" borderId="0" xfId="10" applyFont="1" applyFill="1" applyAlignment="1" applyProtection="1">
      <alignment horizontal="justify" vertical="center" wrapText="1"/>
    </xf>
    <xf numFmtId="0" fontId="10" fillId="0" borderId="0" xfId="0" applyFont="1" applyBorder="1" applyProtection="1"/>
    <xf numFmtId="165" fontId="12" fillId="0" borderId="0" xfId="12" applyFont="1" applyAlignment="1" applyProtection="1">
      <alignment horizontal="left" wrapText="1"/>
    </xf>
    <xf numFmtId="165" fontId="8" fillId="0" borderId="0" xfId="12" applyFont="1" applyFill="1" applyProtection="1"/>
    <xf numFmtId="165" fontId="11" fillId="0" borderId="0" xfId="12" applyFont="1" applyFill="1" applyProtection="1"/>
    <xf numFmtId="165" fontId="6" fillId="0" borderId="0" xfId="12" applyFont="1" applyFill="1" applyAlignment="1" applyProtection="1">
      <alignment horizontal="left"/>
    </xf>
    <xf numFmtId="165" fontId="6" fillId="0" borderId="0" xfId="12" applyFont="1" applyFill="1" applyAlignment="1" applyProtection="1">
      <alignment horizontal="right"/>
    </xf>
    <xf numFmtId="165" fontId="24" fillId="0" borderId="0" xfId="12" applyFont="1" applyBorder="1" applyAlignment="1" applyProtection="1">
      <alignment horizontal="left" indent="1"/>
    </xf>
    <xf numFmtId="167" fontId="24" fillId="0" borderId="0" xfId="12" applyNumberFormat="1" applyFont="1" applyBorder="1" applyAlignment="1" applyProtection="1">
      <alignment horizontal="right"/>
    </xf>
    <xf numFmtId="167" fontId="24" fillId="3" borderId="0" xfId="12" applyNumberFormat="1" applyFont="1" applyFill="1" applyBorder="1" applyAlignment="1" applyProtection="1">
      <alignment horizontal="right"/>
    </xf>
    <xf numFmtId="167" fontId="24" fillId="0" borderId="0" xfId="12" applyNumberFormat="1" applyFont="1" applyFill="1" applyBorder="1" applyAlignment="1" applyProtection="1">
      <alignment horizontal="right"/>
    </xf>
    <xf numFmtId="0" fontId="10" fillId="0" borderId="0" xfId="0" applyFont="1" applyFill="1" applyBorder="1"/>
    <xf numFmtId="165" fontId="6" fillId="5" borderId="0" xfId="12" applyFont="1" applyFill="1" applyBorder="1" applyAlignment="1" applyProtection="1">
      <alignment horizontal="left"/>
    </xf>
    <xf numFmtId="0" fontId="10" fillId="0" borderId="0" xfId="4" applyFont="1" applyFill="1" applyProtection="1"/>
    <xf numFmtId="3" fontId="20" fillId="4" borderId="1" xfId="12" applyNumberFormat="1" applyFont="1" applyFill="1" applyBorder="1" applyAlignment="1" applyProtection="1">
      <alignment horizontal="right"/>
    </xf>
    <xf numFmtId="165" fontId="6" fillId="0" borderId="0" xfId="10" applyFont="1" applyFill="1" applyAlignment="1" applyProtection="1">
      <alignment horizontal="left" indent="1"/>
    </xf>
    <xf numFmtId="3" fontId="6" fillId="0" borderId="0" xfId="10" applyNumberFormat="1" applyFont="1" applyFill="1" applyAlignment="1" applyProtection="1"/>
    <xf numFmtId="165" fontId="6" fillId="0" borderId="0" xfId="12" applyFont="1" applyFill="1" applyBorder="1" applyAlignment="1" applyProtection="1">
      <alignment horizontal="left" wrapText="1" indent="2"/>
    </xf>
    <xf numFmtId="165" fontId="6" fillId="0" borderId="0" xfId="12" applyFont="1" applyAlignment="1" applyProtection="1">
      <alignment horizontal="left" indent="2"/>
    </xf>
    <xf numFmtId="165" fontId="6" fillId="0" borderId="0" xfId="12" applyFont="1" applyAlignment="1" applyProtection="1">
      <alignment horizontal="left" wrapText="1" indent="2"/>
    </xf>
    <xf numFmtId="165" fontId="6" fillId="0" borderId="0" xfId="12" applyFont="1" applyBorder="1" applyAlignment="1" applyProtection="1">
      <alignment horizontal="left" indent="2"/>
    </xf>
    <xf numFmtId="165" fontId="10" fillId="0" borderId="0" xfId="10" applyFont="1" applyAlignment="1" applyProtection="1">
      <alignment horizontal="justify" vertical="center" wrapText="1"/>
    </xf>
    <xf numFmtId="165" fontId="13" fillId="0" borderId="0" xfId="10" applyFont="1" applyAlignment="1" applyProtection="1">
      <alignment horizontal="left" vertical="center" wrapText="1"/>
    </xf>
    <xf numFmtId="165" fontId="10" fillId="0" borderId="0" xfId="10" applyFont="1" applyAlignment="1" applyProtection="1">
      <alignment horizontal="left" vertical="center" wrapText="1"/>
    </xf>
    <xf numFmtId="165" fontId="18" fillId="0" borderId="0" xfId="12" applyFont="1" applyAlignment="1" applyProtection="1">
      <alignment horizontal="left"/>
    </xf>
    <xf numFmtId="165" fontId="6" fillId="0" borderId="0" xfId="12" applyFont="1" applyAlignment="1" applyProtection="1">
      <alignment horizontal="left" vertical="top" wrapText="1"/>
    </xf>
    <xf numFmtId="165" fontId="10" fillId="0" borderId="0" xfId="10" applyFont="1" applyBorder="1" applyAlignment="1" applyProtection="1">
      <alignment horizontal="left" vertical="center" wrapText="1"/>
    </xf>
    <xf numFmtId="0" fontId="20" fillId="4" borderId="2" xfId="0" applyFont="1" applyFill="1" applyBorder="1" applyAlignment="1">
      <alignment horizontal="center"/>
    </xf>
    <xf numFmtId="165" fontId="10" fillId="0" borderId="0" xfId="10" applyFont="1" applyBorder="1" applyAlignment="1" applyProtection="1">
      <alignment horizontal="justify" vertical="center" wrapText="1"/>
    </xf>
    <xf numFmtId="0" fontId="10" fillId="0" borderId="0" xfId="0" applyFont="1" applyBorder="1" applyAlignment="1">
      <alignment wrapText="1"/>
    </xf>
    <xf numFmtId="0" fontId="0" fillId="0" borderId="0" xfId="0" applyBorder="1" applyAlignment="1">
      <alignment wrapText="1"/>
    </xf>
    <xf numFmtId="165" fontId="18" fillId="0" borderId="0" xfId="10" applyFont="1" applyAlignment="1" applyProtection="1">
      <alignment horizontal="left"/>
    </xf>
    <xf numFmtId="0" fontId="13" fillId="0" borderId="0" xfId="0" applyFont="1" applyBorder="1" applyAlignment="1" applyProtection="1">
      <alignment horizontal="left"/>
    </xf>
    <xf numFmtId="0" fontId="20" fillId="4" borderId="2" xfId="3" applyFont="1" applyFill="1" applyBorder="1" applyAlignment="1">
      <alignment horizontal="center"/>
    </xf>
    <xf numFmtId="165" fontId="10" fillId="0" borderId="0" xfId="10" applyFont="1" applyFill="1" applyAlignment="1" applyProtection="1">
      <alignment horizontal="justify" vertical="center" wrapText="1"/>
    </xf>
    <xf numFmtId="165" fontId="18" fillId="0" borderId="0" xfId="12" applyFont="1" applyFill="1" applyAlignment="1" applyProtection="1">
      <alignment horizontal="left"/>
    </xf>
    <xf numFmtId="165" fontId="12" fillId="0" borderId="0" xfId="12" applyFont="1" applyAlignment="1" applyProtection="1">
      <alignment horizontal="left" wrapText="1"/>
    </xf>
    <xf numFmtId="165" fontId="13" fillId="0" borderId="0" xfId="10" applyFont="1" applyAlignment="1" applyProtection="1">
      <alignment horizontal="left" wrapText="1"/>
    </xf>
    <xf numFmtId="165" fontId="10" fillId="0" borderId="0" xfId="10" applyFont="1" applyAlignment="1" applyProtection="1">
      <alignment horizontal="left" wrapText="1"/>
    </xf>
    <xf numFmtId="0" fontId="0" fillId="0" borderId="0" xfId="0" applyAlignment="1"/>
  </cellXfs>
  <cellStyles count="17">
    <cellStyle name="Millares 2" xfId="1"/>
    <cellStyle name="Millares 3" xfId="2"/>
    <cellStyle name="Normal" xfId="0" builtinId="0"/>
    <cellStyle name="Normal 2" xfId="3"/>
    <cellStyle name="Normal 2 2" xfId="4"/>
    <cellStyle name="Normal 3" xfId="5"/>
    <cellStyle name="Normal 3 2" xfId="6"/>
    <cellStyle name="Normal 4" xfId="7"/>
    <cellStyle name="Normal 5" xfId="13"/>
    <cellStyle name="Normal 6" xfId="8"/>
    <cellStyle name="Normal 6 2" xfId="9"/>
    <cellStyle name="Normal 7" xfId="16"/>
    <cellStyle name="Normal_CI-2-3" xfId="10"/>
    <cellStyle name="Normal_CI-2-3 2" xfId="11"/>
    <cellStyle name="Normal_CI-2-3 2 2" xfId="14"/>
    <cellStyle name="Normal_CI-4-5" xfId="12"/>
    <cellStyle name="Porcentaje" xfId="15"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695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26</xdr:row>
      <xdr:rowOff>0</xdr:rowOff>
    </xdr:from>
    <xdr:to>
      <xdr:col>1</xdr:col>
      <xdr:colOff>266700</xdr:colOff>
      <xdr:row>28</xdr:row>
      <xdr:rowOff>135255</xdr:rowOff>
    </xdr:to>
    <xdr:sp macro="" textlink="">
      <xdr:nvSpPr>
        <xdr:cNvPr id="1179" name="contentbutton">
          <a:extLst>
            <a:ext uri="{FF2B5EF4-FFF2-40B4-BE49-F238E27FC236}">
              <a16:creationId xmlns:a16="http://schemas.microsoft.com/office/drawing/2014/main" xmlns="" id="{00000000-0008-0000-0400-00009B040000}"/>
            </a:ext>
          </a:extLst>
        </xdr:cNvPr>
        <xdr:cNvSpPr>
          <a:spLocks noChangeAspect="1" noChangeArrowheads="1"/>
        </xdr:cNvSpPr>
      </xdr:nvSpPr>
      <xdr:spPr bwMode="auto">
        <a:xfrm>
          <a:off x="3838575" y="6953250"/>
          <a:ext cx="2667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266700</xdr:colOff>
      <xdr:row>28</xdr:row>
      <xdr:rowOff>135255</xdr:rowOff>
    </xdr:to>
    <xdr:sp macro="" textlink="">
      <xdr:nvSpPr>
        <xdr:cNvPr id="1180" name="attachbutton">
          <a:extLst>
            <a:ext uri="{FF2B5EF4-FFF2-40B4-BE49-F238E27FC236}">
              <a16:creationId xmlns:a16="http://schemas.microsoft.com/office/drawing/2014/main" xmlns="" id="{00000000-0008-0000-0400-00009C040000}"/>
            </a:ext>
          </a:extLst>
        </xdr:cNvPr>
        <xdr:cNvSpPr>
          <a:spLocks noChangeAspect="1" noChangeArrowheads="1"/>
        </xdr:cNvSpPr>
      </xdr:nvSpPr>
      <xdr:spPr bwMode="auto">
        <a:xfrm>
          <a:off x="4819650" y="6953250"/>
          <a:ext cx="2667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26</xdr:row>
      <xdr:rowOff>0</xdr:rowOff>
    </xdr:from>
    <xdr:to>
      <xdr:col>2</xdr:col>
      <xdr:colOff>266700</xdr:colOff>
      <xdr:row>28</xdr:row>
      <xdr:rowOff>135255</xdr:rowOff>
    </xdr:to>
    <xdr:sp macro="" textlink="">
      <xdr:nvSpPr>
        <xdr:cNvPr id="1181" name="soundbutton">
          <a:extLst>
            <a:ext uri="{FF2B5EF4-FFF2-40B4-BE49-F238E27FC236}">
              <a16:creationId xmlns:a16="http://schemas.microsoft.com/office/drawing/2014/main" xmlns="" id="{00000000-0008-0000-0400-00009D040000}"/>
            </a:ext>
          </a:extLst>
        </xdr:cNvPr>
        <xdr:cNvSpPr>
          <a:spLocks noChangeAspect="1" noChangeArrowheads="1"/>
        </xdr:cNvSpPr>
      </xdr:nvSpPr>
      <xdr:spPr bwMode="auto">
        <a:xfrm>
          <a:off x="4819650" y="6953250"/>
          <a:ext cx="2667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285750</xdr:colOff>
      <xdr:row>27</xdr:row>
      <xdr:rowOff>19050</xdr:rowOff>
    </xdr:from>
    <xdr:to>
      <xdr:col>5</xdr:col>
      <xdr:colOff>552450</xdr:colOff>
      <xdr:row>28</xdr:row>
      <xdr:rowOff>211455</xdr:rowOff>
    </xdr:to>
    <xdr:sp macro="" textlink="">
      <xdr:nvSpPr>
        <xdr:cNvPr id="1182" name="soundchevron">
          <a:extLst>
            <a:ext uri="{FF2B5EF4-FFF2-40B4-BE49-F238E27FC236}">
              <a16:creationId xmlns:a16="http://schemas.microsoft.com/office/drawing/2014/main" xmlns="" id="{00000000-0008-0000-0400-00009E040000}"/>
            </a:ext>
          </a:extLst>
        </xdr:cNvPr>
        <xdr:cNvSpPr>
          <a:spLocks noChangeAspect="1" noChangeArrowheads="1"/>
        </xdr:cNvSpPr>
      </xdr:nvSpPr>
      <xdr:spPr bwMode="auto">
        <a:xfrm>
          <a:off x="7324725" y="7362825"/>
          <a:ext cx="266700" cy="3543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295275</xdr:colOff>
      <xdr:row>26</xdr:row>
      <xdr:rowOff>0</xdr:rowOff>
    </xdr:from>
    <xdr:to>
      <xdr:col>1</xdr:col>
      <xdr:colOff>561975</xdr:colOff>
      <xdr:row>28</xdr:row>
      <xdr:rowOff>154305</xdr:rowOff>
    </xdr:to>
    <xdr:sp macro="" textlink="">
      <xdr:nvSpPr>
        <xdr:cNvPr id="1183" name="attachbutton">
          <a:extLst>
            <a:ext uri="{FF2B5EF4-FFF2-40B4-BE49-F238E27FC236}">
              <a16:creationId xmlns:a16="http://schemas.microsoft.com/office/drawing/2014/main" xmlns="" id="{00000000-0008-0000-0400-00009F040000}"/>
            </a:ext>
          </a:extLst>
        </xdr:cNvPr>
        <xdr:cNvSpPr>
          <a:spLocks noChangeAspect="1" noChangeArrowheads="1"/>
        </xdr:cNvSpPr>
      </xdr:nvSpPr>
      <xdr:spPr bwMode="auto">
        <a:xfrm>
          <a:off x="4133850" y="6953250"/>
          <a:ext cx="2667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24</xdr:row>
      <xdr:rowOff>200025</xdr:rowOff>
    </xdr:to>
    <xdr:sp macro="" textlink="">
      <xdr:nvSpPr>
        <xdr:cNvPr id="1184" name="contentbutton">
          <a:extLst>
            <a:ext uri="{FF2B5EF4-FFF2-40B4-BE49-F238E27FC236}">
              <a16:creationId xmlns:a16="http://schemas.microsoft.com/office/drawing/2014/main" xmlns="" id="{00000000-0008-0000-0400-0000A0040000}"/>
            </a:ext>
          </a:extLst>
        </xdr:cNvPr>
        <xdr:cNvSpPr>
          <a:spLocks noChangeAspect="1" noChangeArrowheads="1"/>
        </xdr:cNvSpPr>
      </xdr:nvSpPr>
      <xdr:spPr bwMode="auto">
        <a:xfrm>
          <a:off x="3838575" y="6619875"/>
          <a:ext cx="266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295275</xdr:colOff>
      <xdr:row>24</xdr:row>
      <xdr:rowOff>0</xdr:rowOff>
    </xdr:from>
    <xdr:to>
      <xdr:col>1</xdr:col>
      <xdr:colOff>561975</xdr:colOff>
      <xdr:row>24</xdr:row>
      <xdr:rowOff>219075</xdr:rowOff>
    </xdr:to>
    <xdr:sp macro="" textlink="">
      <xdr:nvSpPr>
        <xdr:cNvPr id="1185" name="attachbutton">
          <a:extLst>
            <a:ext uri="{FF2B5EF4-FFF2-40B4-BE49-F238E27FC236}">
              <a16:creationId xmlns:a16="http://schemas.microsoft.com/office/drawing/2014/main" xmlns="" id="{00000000-0008-0000-0400-0000A1040000}"/>
            </a:ext>
          </a:extLst>
        </xdr:cNvPr>
        <xdr:cNvSpPr>
          <a:spLocks noChangeAspect="1" noChangeArrowheads="1"/>
        </xdr:cNvSpPr>
      </xdr:nvSpPr>
      <xdr:spPr bwMode="auto">
        <a:xfrm>
          <a:off x="4133850" y="6619875"/>
          <a:ext cx="2667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0</xdr:colOff>
      <xdr:row>24</xdr:row>
      <xdr:rowOff>257175</xdr:rowOff>
    </xdr:to>
    <xdr:sp macro="" textlink="">
      <xdr:nvSpPr>
        <xdr:cNvPr id="1186" name="contentbutton">
          <a:extLst>
            <a:ext uri="{FF2B5EF4-FFF2-40B4-BE49-F238E27FC236}">
              <a16:creationId xmlns:a16="http://schemas.microsoft.com/office/drawing/2014/main" xmlns="" id="{00000000-0008-0000-0400-0000A2040000}"/>
            </a:ext>
          </a:extLst>
        </xdr:cNvPr>
        <xdr:cNvSpPr>
          <a:spLocks noChangeAspect="1" noChangeArrowheads="1"/>
        </xdr:cNvSpPr>
      </xdr:nvSpPr>
      <xdr:spPr bwMode="auto">
        <a:xfrm>
          <a:off x="1638300" y="6619875"/>
          <a:ext cx="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0</xdr:colOff>
      <xdr:row>24</xdr:row>
      <xdr:rowOff>257175</xdr:rowOff>
    </xdr:to>
    <xdr:sp macro="" textlink="">
      <xdr:nvSpPr>
        <xdr:cNvPr id="1187" name="attachbutton">
          <a:extLst>
            <a:ext uri="{FF2B5EF4-FFF2-40B4-BE49-F238E27FC236}">
              <a16:creationId xmlns:a16="http://schemas.microsoft.com/office/drawing/2014/main" xmlns="" id="{00000000-0008-0000-0400-0000A3040000}"/>
            </a:ext>
          </a:extLst>
        </xdr:cNvPr>
        <xdr:cNvSpPr>
          <a:spLocks noChangeAspect="1" noChangeArrowheads="1"/>
        </xdr:cNvSpPr>
      </xdr:nvSpPr>
      <xdr:spPr bwMode="auto">
        <a:xfrm>
          <a:off x="2619375" y="6619875"/>
          <a:ext cx="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0</xdr:colOff>
      <xdr:row>24</xdr:row>
      <xdr:rowOff>276225</xdr:rowOff>
    </xdr:to>
    <xdr:sp macro="" textlink="">
      <xdr:nvSpPr>
        <xdr:cNvPr id="1188" name="attachbutton">
          <a:extLst>
            <a:ext uri="{FF2B5EF4-FFF2-40B4-BE49-F238E27FC236}">
              <a16:creationId xmlns:a16="http://schemas.microsoft.com/office/drawing/2014/main" xmlns="" id="{00000000-0008-0000-0400-0000A4040000}"/>
            </a:ext>
          </a:extLst>
        </xdr:cNvPr>
        <xdr:cNvSpPr>
          <a:spLocks noChangeAspect="1" noChangeArrowheads="1"/>
        </xdr:cNvSpPr>
      </xdr:nvSpPr>
      <xdr:spPr bwMode="auto">
        <a:xfrm>
          <a:off x="1933575" y="6619875"/>
          <a:ext cx="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0</xdr:colOff>
      <xdr:row>24</xdr:row>
      <xdr:rowOff>257175</xdr:rowOff>
    </xdr:to>
    <xdr:sp macro="" textlink="">
      <xdr:nvSpPr>
        <xdr:cNvPr id="1189" name="contentbutton">
          <a:extLst>
            <a:ext uri="{FF2B5EF4-FFF2-40B4-BE49-F238E27FC236}">
              <a16:creationId xmlns:a16="http://schemas.microsoft.com/office/drawing/2014/main" xmlns="" id="{00000000-0008-0000-0400-0000A5040000}"/>
            </a:ext>
          </a:extLst>
        </xdr:cNvPr>
        <xdr:cNvSpPr>
          <a:spLocks noChangeAspect="1" noChangeArrowheads="1"/>
        </xdr:cNvSpPr>
      </xdr:nvSpPr>
      <xdr:spPr bwMode="auto">
        <a:xfrm>
          <a:off x="1638300" y="6619875"/>
          <a:ext cx="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0</xdr:colOff>
      <xdr:row>24</xdr:row>
      <xdr:rowOff>276225</xdr:rowOff>
    </xdr:to>
    <xdr:sp macro="" textlink="">
      <xdr:nvSpPr>
        <xdr:cNvPr id="1190" name="attachbutton">
          <a:extLst>
            <a:ext uri="{FF2B5EF4-FFF2-40B4-BE49-F238E27FC236}">
              <a16:creationId xmlns:a16="http://schemas.microsoft.com/office/drawing/2014/main" xmlns="" id="{00000000-0008-0000-0400-0000A6040000}"/>
            </a:ext>
          </a:extLst>
        </xdr:cNvPr>
        <xdr:cNvSpPr>
          <a:spLocks noChangeAspect="1" noChangeArrowheads="1"/>
        </xdr:cNvSpPr>
      </xdr:nvSpPr>
      <xdr:spPr bwMode="auto">
        <a:xfrm>
          <a:off x="1933575" y="6619875"/>
          <a:ext cx="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24</xdr:row>
      <xdr:rowOff>257175</xdr:rowOff>
    </xdr:to>
    <xdr:sp macro="" textlink="">
      <xdr:nvSpPr>
        <xdr:cNvPr id="1191" name="contentbutton">
          <a:extLst>
            <a:ext uri="{FF2B5EF4-FFF2-40B4-BE49-F238E27FC236}">
              <a16:creationId xmlns:a16="http://schemas.microsoft.com/office/drawing/2014/main" xmlns="" id="{00000000-0008-0000-0400-0000A7040000}"/>
            </a:ext>
          </a:extLst>
        </xdr:cNvPr>
        <xdr:cNvSpPr>
          <a:spLocks noChangeAspect="1" noChangeArrowheads="1"/>
        </xdr:cNvSpPr>
      </xdr:nvSpPr>
      <xdr:spPr bwMode="auto">
        <a:xfrm>
          <a:off x="3838575" y="6619875"/>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295275</xdr:colOff>
      <xdr:row>24</xdr:row>
      <xdr:rowOff>0</xdr:rowOff>
    </xdr:from>
    <xdr:to>
      <xdr:col>1</xdr:col>
      <xdr:colOff>561975</xdr:colOff>
      <xdr:row>24</xdr:row>
      <xdr:rowOff>276225</xdr:rowOff>
    </xdr:to>
    <xdr:sp macro="" textlink="">
      <xdr:nvSpPr>
        <xdr:cNvPr id="1192" name="attachbutton">
          <a:extLst>
            <a:ext uri="{FF2B5EF4-FFF2-40B4-BE49-F238E27FC236}">
              <a16:creationId xmlns:a16="http://schemas.microsoft.com/office/drawing/2014/main" xmlns="" id="{00000000-0008-0000-0400-0000A8040000}"/>
            </a:ext>
          </a:extLst>
        </xdr:cNvPr>
        <xdr:cNvSpPr>
          <a:spLocks noChangeAspect="1" noChangeArrowheads="1"/>
        </xdr:cNvSpPr>
      </xdr:nvSpPr>
      <xdr:spPr bwMode="auto">
        <a:xfrm>
          <a:off x="4133850" y="6619875"/>
          <a:ext cx="266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26</xdr:row>
      <xdr:rowOff>19050</xdr:rowOff>
    </xdr:to>
    <xdr:sp macro="" textlink="">
      <xdr:nvSpPr>
        <xdr:cNvPr id="16" name="contentbutton">
          <a:extLst>
            <a:ext uri="{FF2B5EF4-FFF2-40B4-BE49-F238E27FC236}">
              <a16:creationId xmlns:a16="http://schemas.microsoft.com/office/drawing/2014/main" xmlns="" id="{00000000-0008-0000-0400-000010000000}"/>
            </a:ext>
          </a:extLst>
        </xdr:cNvPr>
        <xdr:cNvSpPr>
          <a:spLocks noChangeAspect="1" noChangeArrowheads="1"/>
        </xdr:cNvSpPr>
      </xdr:nvSpPr>
      <xdr:spPr bwMode="auto">
        <a:xfrm>
          <a:off x="1514475" y="6705600"/>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26</xdr:row>
      <xdr:rowOff>19050</xdr:rowOff>
    </xdr:to>
    <xdr:sp macro="" textlink="">
      <xdr:nvSpPr>
        <xdr:cNvPr id="17" name="attachbutton">
          <a:extLst>
            <a:ext uri="{FF2B5EF4-FFF2-40B4-BE49-F238E27FC236}">
              <a16:creationId xmlns:a16="http://schemas.microsoft.com/office/drawing/2014/main" xmlns="" id="{00000000-0008-0000-0400-000011000000}"/>
            </a:ext>
          </a:extLst>
        </xdr:cNvPr>
        <xdr:cNvSpPr>
          <a:spLocks noChangeAspect="1" noChangeArrowheads="1"/>
        </xdr:cNvSpPr>
      </xdr:nvSpPr>
      <xdr:spPr bwMode="auto">
        <a:xfrm>
          <a:off x="2133600" y="6705600"/>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26</xdr:row>
      <xdr:rowOff>38100</xdr:rowOff>
    </xdr:to>
    <xdr:sp macro="" textlink="">
      <xdr:nvSpPr>
        <xdr:cNvPr id="18" name="attachbutton">
          <a:extLst>
            <a:ext uri="{FF2B5EF4-FFF2-40B4-BE49-F238E27FC236}">
              <a16:creationId xmlns:a16="http://schemas.microsoft.com/office/drawing/2014/main" xmlns="" id="{00000000-0008-0000-0400-000012000000}"/>
            </a:ext>
          </a:extLst>
        </xdr:cNvPr>
        <xdr:cNvSpPr>
          <a:spLocks noChangeAspect="1" noChangeArrowheads="1"/>
        </xdr:cNvSpPr>
      </xdr:nvSpPr>
      <xdr:spPr bwMode="auto">
        <a:xfrm>
          <a:off x="1809750" y="6705600"/>
          <a:ext cx="266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26</xdr:row>
      <xdr:rowOff>19050</xdr:rowOff>
    </xdr:to>
    <xdr:sp macro="" textlink="">
      <xdr:nvSpPr>
        <xdr:cNvPr id="19" name="contentbutton">
          <a:extLst>
            <a:ext uri="{FF2B5EF4-FFF2-40B4-BE49-F238E27FC236}">
              <a16:creationId xmlns:a16="http://schemas.microsoft.com/office/drawing/2014/main" xmlns="" id="{00000000-0008-0000-0400-000013000000}"/>
            </a:ext>
          </a:extLst>
        </xdr:cNvPr>
        <xdr:cNvSpPr>
          <a:spLocks noChangeAspect="1" noChangeArrowheads="1"/>
        </xdr:cNvSpPr>
      </xdr:nvSpPr>
      <xdr:spPr bwMode="auto">
        <a:xfrm>
          <a:off x="1514475" y="6705600"/>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26</xdr:row>
      <xdr:rowOff>38100</xdr:rowOff>
    </xdr:to>
    <xdr:sp macro="" textlink="">
      <xdr:nvSpPr>
        <xdr:cNvPr id="20" name="attachbutton">
          <a:extLst>
            <a:ext uri="{FF2B5EF4-FFF2-40B4-BE49-F238E27FC236}">
              <a16:creationId xmlns:a16="http://schemas.microsoft.com/office/drawing/2014/main" xmlns="" id="{00000000-0008-0000-0400-000014000000}"/>
            </a:ext>
          </a:extLst>
        </xdr:cNvPr>
        <xdr:cNvSpPr>
          <a:spLocks noChangeAspect="1" noChangeArrowheads="1"/>
        </xdr:cNvSpPr>
      </xdr:nvSpPr>
      <xdr:spPr bwMode="auto">
        <a:xfrm>
          <a:off x="1809750" y="6705600"/>
          <a:ext cx="266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26</xdr:row>
      <xdr:rowOff>19050</xdr:rowOff>
    </xdr:to>
    <xdr:sp macro="" textlink="">
      <xdr:nvSpPr>
        <xdr:cNvPr id="21" name="contentbutton">
          <a:extLst>
            <a:ext uri="{FF2B5EF4-FFF2-40B4-BE49-F238E27FC236}">
              <a16:creationId xmlns:a16="http://schemas.microsoft.com/office/drawing/2014/main" xmlns="" id="{00000000-0008-0000-0400-000015000000}"/>
            </a:ext>
          </a:extLst>
        </xdr:cNvPr>
        <xdr:cNvSpPr>
          <a:spLocks noChangeAspect="1" noChangeArrowheads="1"/>
        </xdr:cNvSpPr>
      </xdr:nvSpPr>
      <xdr:spPr bwMode="auto">
        <a:xfrm>
          <a:off x="1514475" y="6705600"/>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26</xdr:row>
      <xdr:rowOff>38100</xdr:rowOff>
    </xdr:to>
    <xdr:sp macro="" textlink="">
      <xdr:nvSpPr>
        <xdr:cNvPr id="22" name="attachbutton">
          <a:extLst>
            <a:ext uri="{FF2B5EF4-FFF2-40B4-BE49-F238E27FC236}">
              <a16:creationId xmlns:a16="http://schemas.microsoft.com/office/drawing/2014/main" xmlns="" id="{00000000-0008-0000-0400-000016000000}"/>
            </a:ext>
          </a:extLst>
        </xdr:cNvPr>
        <xdr:cNvSpPr>
          <a:spLocks noChangeAspect="1" noChangeArrowheads="1"/>
        </xdr:cNvSpPr>
      </xdr:nvSpPr>
      <xdr:spPr bwMode="auto">
        <a:xfrm>
          <a:off x="1809750" y="6705600"/>
          <a:ext cx="266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295275</xdr:colOff>
      <xdr:row>24</xdr:row>
      <xdr:rowOff>0</xdr:rowOff>
    </xdr:from>
    <xdr:to>
      <xdr:col>1</xdr:col>
      <xdr:colOff>561975</xdr:colOff>
      <xdr:row>26</xdr:row>
      <xdr:rowOff>38100</xdr:rowOff>
    </xdr:to>
    <xdr:sp macro="" textlink="">
      <xdr:nvSpPr>
        <xdr:cNvPr id="23" name="attachbutton">
          <a:extLst>
            <a:ext uri="{FF2B5EF4-FFF2-40B4-BE49-F238E27FC236}">
              <a16:creationId xmlns:a16="http://schemas.microsoft.com/office/drawing/2014/main" xmlns="" id="{00000000-0008-0000-0400-000017000000}"/>
            </a:ext>
          </a:extLst>
        </xdr:cNvPr>
        <xdr:cNvSpPr>
          <a:spLocks noChangeAspect="1" noChangeArrowheads="1"/>
        </xdr:cNvSpPr>
      </xdr:nvSpPr>
      <xdr:spPr bwMode="auto">
        <a:xfrm>
          <a:off x="4152900" y="6705600"/>
          <a:ext cx="266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24</xdr:row>
      <xdr:rowOff>200025</xdr:rowOff>
    </xdr:to>
    <xdr:sp macro="" textlink="">
      <xdr:nvSpPr>
        <xdr:cNvPr id="24" name="contentbutton">
          <a:extLst>
            <a:ext uri="{FF2B5EF4-FFF2-40B4-BE49-F238E27FC236}">
              <a16:creationId xmlns:a16="http://schemas.microsoft.com/office/drawing/2014/main" xmlns="" id="{00000000-0008-0000-0400-000018000000}"/>
            </a:ext>
          </a:extLst>
        </xdr:cNvPr>
        <xdr:cNvSpPr>
          <a:spLocks noChangeAspect="1" noChangeArrowheads="1"/>
        </xdr:cNvSpPr>
      </xdr:nvSpPr>
      <xdr:spPr bwMode="auto">
        <a:xfrm>
          <a:off x="3838575" y="6915150"/>
          <a:ext cx="266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24</xdr:row>
      <xdr:rowOff>219075</xdr:rowOff>
    </xdr:to>
    <xdr:sp macro="" textlink="">
      <xdr:nvSpPr>
        <xdr:cNvPr id="25" name="attachbutton">
          <a:extLst>
            <a:ext uri="{FF2B5EF4-FFF2-40B4-BE49-F238E27FC236}">
              <a16:creationId xmlns:a16="http://schemas.microsoft.com/office/drawing/2014/main" xmlns="" id="{00000000-0008-0000-0400-000019000000}"/>
            </a:ext>
          </a:extLst>
        </xdr:cNvPr>
        <xdr:cNvSpPr>
          <a:spLocks noChangeAspect="1" noChangeArrowheads="1"/>
        </xdr:cNvSpPr>
      </xdr:nvSpPr>
      <xdr:spPr bwMode="auto">
        <a:xfrm>
          <a:off x="4133850" y="6915150"/>
          <a:ext cx="26670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24</xdr:row>
      <xdr:rowOff>257175</xdr:rowOff>
    </xdr:to>
    <xdr:sp macro="" textlink="">
      <xdr:nvSpPr>
        <xdr:cNvPr id="26" name="contentbutton">
          <a:extLst>
            <a:ext uri="{FF2B5EF4-FFF2-40B4-BE49-F238E27FC236}">
              <a16:creationId xmlns:a16="http://schemas.microsoft.com/office/drawing/2014/main" xmlns="" id="{00000000-0008-0000-0400-00001A000000}"/>
            </a:ext>
          </a:extLst>
        </xdr:cNvPr>
        <xdr:cNvSpPr>
          <a:spLocks noChangeAspect="1" noChangeArrowheads="1"/>
        </xdr:cNvSpPr>
      </xdr:nvSpPr>
      <xdr:spPr bwMode="auto">
        <a:xfrm>
          <a:off x="3838575" y="6915150"/>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24</xdr:row>
      <xdr:rowOff>276225</xdr:rowOff>
    </xdr:to>
    <xdr:sp macro="" textlink="">
      <xdr:nvSpPr>
        <xdr:cNvPr id="27" name="attachbutton">
          <a:extLst>
            <a:ext uri="{FF2B5EF4-FFF2-40B4-BE49-F238E27FC236}">
              <a16:creationId xmlns:a16="http://schemas.microsoft.com/office/drawing/2014/main" xmlns="" id="{00000000-0008-0000-0400-00001B000000}"/>
            </a:ext>
          </a:extLst>
        </xdr:cNvPr>
        <xdr:cNvSpPr>
          <a:spLocks noChangeAspect="1" noChangeArrowheads="1"/>
        </xdr:cNvSpPr>
      </xdr:nvSpPr>
      <xdr:spPr bwMode="auto">
        <a:xfrm>
          <a:off x="4133850" y="6915150"/>
          <a:ext cx="266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24</xdr:row>
      <xdr:rowOff>257175</xdr:rowOff>
    </xdr:to>
    <xdr:sp macro="" textlink="">
      <xdr:nvSpPr>
        <xdr:cNvPr id="28" name="contentbutton"/>
        <xdr:cNvSpPr>
          <a:spLocks noChangeAspect="1" noChangeArrowheads="1"/>
        </xdr:cNvSpPr>
      </xdr:nvSpPr>
      <xdr:spPr bwMode="auto">
        <a:xfrm>
          <a:off x="1514475" y="6705600"/>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24</xdr:row>
      <xdr:rowOff>257175</xdr:rowOff>
    </xdr:to>
    <xdr:sp macro="" textlink="">
      <xdr:nvSpPr>
        <xdr:cNvPr id="29" name="attachbutton"/>
        <xdr:cNvSpPr>
          <a:spLocks noChangeAspect="1" noChangeArrowheads="1"/>
        </xdr:cNvSpPr>
      </xdr:nvSpPr>
      <xdr:spPr bwMode="auto">
        <a:xfrm>
          <a:off x="2133600" y="6705600"/>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24</xdr:row>
      <xdr:rowOff>276225</xdr:rowOff>
    </xdr:to>
    <xdr:sp macro="" textlink="">
      <xdr:nvSpPr>
        <xdr:cNvPr id="30" name="attachbutton"/>
        <xdr:cNvSpPr>
          <a:spLocks noChangeAspect="1" noChangeArrowheads="1"/>
        </xdr:cNvSpPr>
      </xdr:nvSpPr>
      <xdr:spPr bwMode="auto">
        <a:xfrm>
          <a:off x="1809750" y="6705600"/>
          <a:ext cx="266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24</xdr:row>
      <xdr:rowOff>257175</xdr:rowOff>
    </xdr:to>
    <xdr:sp macro="" textlink="">
      <xdr:nvSpPr>
        <xdr:cNvPr id="31" name="contentbutton"/>
        <xdr:cNvSpPr>
          <a:spLocks noChangeAspect="1" noChangeArrowheads="1"/>
        </xdr:cNvSpPr>
      </xdr:nvSpPr>
      <xdr:spPr bwMode="auto">
        <a:xfrm>
          <a:off x="1514475" y="6705600"/>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24</xdr:row>
      <xdr:rowOff>276225</xdr:rowOff>
    </xdr:to>
    <xdr:sp macro="" textlink="">
      <xdr:nvSpPr>
        <xdr:cNvPr id="32" name="attachbutton"/>
        <xdr:cNvSpPr>
          <a:spLocks noChangeAspect="1" noChangeArrowheads="1"/>
        </xdr:cNvSpPr>
      </xdr:nvSpPr>
      <xdr:spPr bwMode="auto">
        <a:xfrm>
          <a:off x="1809750" y="6705600"/>
          <a:ext cx="266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24</xdr:row>
      <xdr:rowOff>257175</xdr:rowOff>
    </xdr:to>
    <xdr:sp macro="" textlink="">
      <xdr:nvSpPr>
        <xdr:cNvPr id="33" name="contentbutton"/>
        <xdr:cNvSpPr>
          <a:spLocks noChangeAspect="1" noChangeArrowheads="1"/>
        </xdr:cNvSpPr>
      </xdr:nvSpPr>
      <xdr:spPr bwMode="auto">
        <a:xfrm>
          <a:off x="1514475" y="6705600"/>
          <a:ext cx="266700"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24</xdr:row>
      <xdr:rowOff>276225</xdr:rowOff>
    </xdr:to>
    <xdr:sp macro="" textlink="">
      <xdr:nvSpPr>
        <xdr:cNvPr id="34" name="attachbutton"/>
        <xdr:cNvSpPr>
          <a:spLocks noChangeAspect="1" noChangeArrowheads="1"/>
        </xdr:cNvSpPr>
      </xdr:nvSpPr>
      <xdr:spPr bwMode="auto">
        <a:xfrm>
          <a:off x="1809750" y="6705600"/>
          <a:ext cx="266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24</xdr:row>
      <xdr:rowOff>276225</xdr:rowOff>
    </xdr:to>
    <xdr:sp macro="" textlink="">
      <xdr:nvSpPr>
        <xdr:cNvPr id="35" name="attachbutton"/>
        <xdr:cNvSpPr>
          <a:spLocks noChangeAspect="1" noChangeArrowheads="1"/>
        </xdr:cNvSpPr>
      </xdr:nvSpPr>
      <xdr:spPr bwMode="auto">
        <a:xfrm>
          <a:off x="1809750" y="6705600"/>
          <a:ext cx="266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xdr:row>
      <xdr:rowOff>0</xdr:rowOff>
    </xdr:from>
    <xdr:to>
      <xdr:col>1</xdr:col>
      <xdr:colOff>266700</xdr:colOff>
      <xdr:row>24</xdr:row>
      <xdr:rowOff>276225</xdr:rowOff>
    </xdr:to>
    <xdr:sp macro="" textlink="">
      <xdr:nvSpPr>
        <xdr:cNvPr id="36" name="attachbutton"/>
        <xdr:cNvSpPr>
          <a:spLocks noChangeAspect="1" noChangeArrowheads="1"/>
        </xdr:cNvSpPr>
      </xdr:nvSpPr>
      <xdr:spPr bwMode="auto">
        <a:xfrm>
          <a:off x="1809750" y="6705600"/>
          <a:ext cx="266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5"/>
  <sheetViews>
    <sheetView showGridLines="0" tabSelected="1" zoomScaleNormal="100" zoomScaleSheetLayoutView="100" workbookViewId="0">
      <selection sqref="A1:F1"/>
    </sheetView>
  </sheetViews>
  <sheetFormatPr baseColWidth="10" defaultColWidth="11.42578125" defaultRowHeight="12" x14ac:dyDescent="0.2"/>
  <cols>
    <col min="1" max="1" width="40.7109375" style="9" customWidth="1"/>
    <col min="2" max="3" width="10.5703125" style="9" hidden="1" customWidth="1"/>
    <col min="4" max="4" width="10.7109375" style="9" hidden="1" customWidth="1"/>
    <col min="5" max="9" width="10.7109375" style="9" customWidth="1"/>
    <col min="10" max="16384" width="11.42578125" style="9"/>
  </cols>
  <sheetData>
    <row r="1" spans="1:9" s="1" customFormat="1" ht="15" customHeight="1" x14ac:dyDescent="0.2">
      <c r="A1" s="145" t="s">
        <v>81</v>
      </c>
    </row>
    <row r="2" spans="1:9" s="1" customFormat="1" ht="15" customHeight="1" x14ac:dyDescent="0.2">
      <c r="A2" s="2"/>
    </row>
    <row r="3" spans="1:9" s="1" customFormat="1" ht="15" customHeight="1" x14ac:dyDescent="0.2">
      <c r="D3" s="4"/>
      <c r="E3" s="4"/>
      <c r="F3" s="4"/>
      <c r="G3" s="4"/>
      <c r="I3" s="4" t="s">
        <v>0</v>
      </c>
    </row>
    <row r="4" spans="1:9" s="1" customFormat="1" ht="24.95" customHeight="1" x14ac:dyDescent="0.2">
      <c r="A4" s="75" t="s">
        <v>15</v>
      </c>
      <c r="B4" s="71">
        <v>2013</v>
      </c>
      <c r="C4" s="71">
        <v>2014</v>
      </c>
      <c r="D4" s="71">
        <v>2019</v>
      </c>
      <c r="E4" s="71">
        <v>2020</v>
      </c>
      <c r="F4" s="71">
        <v>2021</v>
      </c>
      <c r="G4" s="71">
        <v>2022</v>
      </c>
      <c r="H4" s="71">
        <v>2023</v>
      </c>
      <c r="I4" s="71">
        <v>2024</v>
      </c>
    </row>
    <row r="5" spans="1:9" s="1" customFormat="1" ht="5.0999999999999996" customHeight="1" x14ac:dyDescent="0.2">
      <c r="A5" s="110"/>
      <c r="B5" s="137"/>
      <c r="C5" s="137"/>
      <c r="D5" s="137"/>
      <c r="E5" s="137"/>
      <c r="F5" s="137"/>
      <c r="G5" s="137"/>
      <c r="H5" s="137"/>
      <c r="I5" s="137"/>
    </row>
    <row r="6" spans="1:9" s="6" customFormat="1" ht="24.95" customHeight="1" x14ac:dyDescent="0.2">
      <c r="A6" s="70" t="s">
        <v>4</v>
      </c>
      <c r="B6" s="138">
        <f t="shared" ref="B6:I6" si="0">SUM(B7+B12+B13)</f>
        <v>85274</v>
      </c>
      <c r="C6" s="138">
        <f t="shared" si="0"/>
        <v>82764</v>
      </c>
      <c r="D6" s="190">
        <f t="shared" si="0"/>
        <v>88446</v>
      </c>
      <c r="E6" s="190">
        <f t="shared" si="0"/>
        <v>89391</v>
      </c>
      <c r="F6" s="190">
        <f t="shared" si="0"/>
        <v>93309</v>
      </c>
      <c r="G6" s="190">
        <f t="shared" si="0"/>
        <v>89358.5</v>
      </c>
      <c r="H6" s="190">
        <f t="shared" si="0"/>
        <v>91130</v>
      </c>
      <c r="I6" s="190">
        <f t="shared" si="0"/>
        <v>90327</v>
      </c>
    </row>
    <row r="7" spans="1:9" s="6" customFormat="1" ht="20.100000000000001" customHeight="1" x14ac:dyDescent="0.2">
      <c r="A7" s="260" t="s">
        <v>9</v>
      </c>
      <c r="B7" s="261">
        <v>57005</v>
      </c>
      <c r="C7" s="261">
        <v>55453</v>
      </c>
      <c r="D7" s="68">
        <v>50928</v>
      </c>
      <c r="E7" s="68">
        <v>52646</v>
      </c>
      <c r="F7" s="68">
        <v>51235</v>
      </c>
      <c r="G7" s="68">
        <v>54363.25</v>
      </c>
      <c r="H7" s="68">
        <v>54503</v>
      </c>
      <c r="I7" s="68">
        <v>52735</v>
      </c>
    </row>
    <row r="8" spans="1:9" s="6" customFormat="1" ht="20.100000000000001" customHeight="1" x14ac:dyDescent="0.2">
      <c r="A8" s="216" t="s">
        <v>117</v>
      </c>
      <c r="B8" s="217">
        <v>4719</v>
      </c>
      <c r="C8" s="217">
        <v>4355</v>
      </c>
      <c r="D8" s="191">
        <v>7750</v>
      </c>
      <c r="E8" s="191">
        <v>7945</v>
      </c>
      <c r="F8" s="191">
        <f>E8+360</f>
        <v>8305</v>
      </c>
      <c r="G8" s="191">
        <v>8501</v>
      </c>
      <c r="H8" s="191">
        <v>8647</v>
      </c>
      <c r="I8" s="68">
        <v>8931</v>
      </c>
    </row>
    <row r="9" spans="1:9" s="6" customFormat="1" ht="20.100000000000001" customHeight="1" x14ac:dyDescent="0.2">
      <c r="A9" s="216" t="s">
        <v>118</v>
      </c>
      <c r="B9" s="217">
        <v>14207</v>
      </c>
      <c r="C9" s="217">
        <v>13267</v>
      </c>
      <c r="D9" s="191">
        <v>16217</v>
      </c>
      <c r="E9" s="191">
        <v>15796.5</v>
      </c>
      <c r="F9" s="192">
        <v>15136</v>
      </c>
      <c r="G9" s="192">
        <v>14536</v>
      </c>
      <c r="H9" s="192">
        <v>13082</v>
      </c>
      <c r="I9" s="237">
        <v>14954</v>
      </c>
    </row>
    <row r="10" spans="1:9" s="6" customFormat="1" ht="20.100000000000001" customHeight="1" x14ac:dyDescent="0.2">
      <c r="A10" s="216" t="s">
        <v>119</v>
      </c>
      <c r="B10" s="217"/>
      <c r="C10" s="217"/>
      <c r="D10" s="191"/>
      <c r="E10" s="191"/>
      <c r="F10" s="192"/>
      <c r="G10" s="192"/>
      <c r="H10" s="192"/>
      <c r="I10" s="237"/>
    </row>
    <row r="11" spans="1:9" s="6" customFormat="1" ht="20.100000000000001" customHeight="1" x14ac:dyDescent="0.2">
      <c r="A11" s="214" t="s">
        <v>111</v>
      </c>
      <c r="B11" s="217"/>
      <c r="C11" s="217"/>
      <c r="D11" s="193">
        <v>1097</v>
      </c>
      <c r="E11" s="193">
        <v>1120</v>
      </c>
      <c r="F11" s="193">
        <v>1175</v>
      </c>
      <c r="G11" s="193">
        <v>1718</v>
      </c>
      <c r="H11" s="193">
        <v>1742</v>
      </c>
      <c r="I11" s="49">
        <v>1042</v>
      </c>
    </row>
    <row r="12" spans="1:9" s="6" customFormat="1" ht="20.100000000000001" customHeight="1" x14ac:dyDescent="0.2">
      <c r="A12" s="7" t="s">
        <v>10</v>
      </c>
      <c r="B12" s="217">
        <v>16311</v>
      </c>
      <c r="C12" s="217">
        <v>15724</v>
      </c>
      <c r="D12" s="191">
        <v>21094</v>
      </c>
      <c r="E12" s="191">
        <v>20742</v>
      </c>
      <c r="F12" s="191">
        <v>24212</v>
      </c>
      <c r="G12" s="191">
        <v>20018.375</v>
      </c>
      <c r="H12" s="191">
        <v>21347</v>
      </c>
      <c r="I12" s="68">
        <v>21483</v>
      </c>
    </row>
    <row r="13" spans="1:9" s="6" customFormat="1" ht="20.100000000000001" customHeight="1" x14ac:dyDescent="0.2">
      <c r="A13" s="7" t="s">
        <v>11</v>
      </c>
      <c r="B13" s="217">
        <v>11958</v>
      </c>
      <c r="C13" s="217">
        <v>11587</v>
      </c>
      <c r="D13" s="191">
        <v>16424</v>
      </c>
      <c r="E13" s="191">
        <v>16003</v>
      </c>
      <c r="F13" s="191">
        <v>17862</v>
      </c>
      <c r="G13" s="191">
        <v>14976.875</v>
      </c>
      <c r="H13" s="191">
        <v>15280</v>
      </c>
      <c r="I13" s="68">
        <v>16109</v>
      </c>
    </row>
    <row r="14" spans="1:9" s="6" customFormat="1" ht="20.100000000000001" customHeight="1" x14ac:dyDescent="0.2">
      <c r="A14" s="218" t="s">
        <v>107</v>
      </c>
      <c r="B14" s="217">
        <v>13520</v>
      </c>
      <c r="C14" s="8">
        <v>13572</v>
      </c>
      <c r="D14" s="191">
        <v>17338</v>
      </c>
      <c r="E14" s="191">
        <v>17822</v>
      </c>
      <c r="F14" s="191">
        <v>18386</v>
      </c>
      <c r="G14" s="191">
        <v>19042</v>
      </c>
      <c r="H14" s="191">
        <v>19685</v>
      </c>
      <c r="I14" s="68">
        <v>20414</v>
      </c>
    </row>
    <row r="15" spans="1:9" ht="4.9000000000000004" customHeight="1" x14ac:dyDescent="0.2">
      <c r="A15" s="112"/>
      <c r="B15" s="112"/>
      <c r="C15" s="112"/>
      <c r="D15" s="112"/>
      <c r="E15" s="112"/>
      <c r="F15" s="112"/>
      <c r="G15" s="112"/>
      <c r="H15" s="112"/>
      <c r="I15" s="112"/>
    </row>
    <row r="16" spans="1:9" ht="5.0999999999999996" customHeight="1" x14ac:dyDescent="0.2">
      <c r="A16" s="115"/>
      <c r="B16" s="115"/>
      <c r="C16" s="115"/>
      <c r="D16" s="115"/>
      <c r="E16" s="115"/>
      <c r="F16" s="115"/>
      <c r="G16" s="115"/>
      <c r="H16" s="115"/>
    </row>
    <row r="17" spans="1:9" s="1" customFormat="1" ht="13.15" customHeight="1" x14ac:dyDescent="0.2">
      <c r="A17" s="267" t="s">
        <v>112</v>
      </c>
      <c r="B17" s="267"/>
      <c r="C17" s="267"/>
      <c r="D17" s="267"/>
      <c r="E17" s="267"/>
      <c r="F17" s="267"/>
      <c r="G17" s="267"/>
      <c r="H17" s="267"/>
      <c r="I17" s="267"/>
    </row>
    <row r="18" spans="1:9" s="1" customFormat="1" ht="13.15" customHeight="1" x14ac:dyDescent="0.2">
      <c r="A18" s="267" t="s">
        <v>98</v>
      </c>
      <c r="B18" s="267"/>
      <c r="C18" s="267"/>
      <c r="D18" s="267"/>
      <c r="E18" s="267"/>
      <c r="F18" s="267"/>
      <c r="G18" s="267"/>
      <c r="H18" s="267"/>
      <c r="I18" s="267"/>
    </row>
    <row r="19" spans="1:9" s="1" customFormat="1" ht="13.15" customHeight="1" x14ac:dyDescent="0.2">
      <c r="A19" s="267" t="s">
        <v>113</v>
      </c>
      <c r="B19" s="267"/>
      <c r="C19" s="267"/>
      <c r="D19" s="267"/>
      <c r="E19" s="267"/>
      <c r="F19" s="267"/>
      <c r="G19" s="267"/>
      <c r="H19" s="267"/>
      <c r="I19" s="267"/>
    </row>
    <row r="20" spans="1:9" s="1" customFormat="1" ht="60.6" customHeight="1" x14ac:dyDescent="0.2">
      <c r="A20" s="268" t="s">
        <v>108</v>
      </c>
      <c r="B20" s="268"/>
      <c r="C20" s="268"/>
      <c r="D20" s="268"/>
      <c r="E20" s="268"/>
      <c r="F20" s="268"/>
      <c r="G20" s="268"/>
      <c r="H20" s="268"/>
      <c r="I20" s="195"/>
    </row>
    <row r="21" spans="1:9" s="1" customFormat="1" ht="23.45" customHeight="1" x14ac:dyDescent="0.2">
      <c r="A21" s="268" t="s">
        <v>99</v>
      </c>
      <c r="B21" s="268"/>
      <c r="C21" s="268"/>
      <c r="D21" s="268"/>
      <c r="E21" s="268"/>
      <c r="F21" s="268"/>
      <c r="G21" s="268"/>
      <c r="H21" s="268"/>
      <c r="I21" s="195"/>
    </row>
    <row r="22" spans="1:9" s="1" customFormat="1" ht="15" customHeight="1" x14ac:dyDescent="0.2">
      <c r="A22" s="139"/>
      <c r="B22" s="139"/>
      <c r="C22" s="139"/>
      <c r="D22" s="139"/>
      <c r="E22" s="139"/>
      <c r="F22" s="139"/>
      <c r="G22" s="139"/>
      <c r="H22" s="139"/>
    </row>
    <row r="23" spans="1:9" s="1" customFormat="1" ht="5.0999999999999996" customHeight="1" x14ac:dyDescent="0.2">
      <c r="A23" s="140"/>
      <c r="B23" s="94"/>
      <c r="C23" s="94"/>
      <c r="D23" s="94"/>
      <c r="E23" s="94"/>
      <c r="F23" s="94"/>
      <c r="G23" s="94"/>
      <c r="H23" s="94"/>
    </row>
    <row r="24" spans="1:9" s="11" customFormat="1" ht="15" customHeight="1" x14ac:dyDescent="0.2">
      <c r="A24" s="145" t="s">
        <v>82</v>
      </c>
      <c r="B24" s="94"/>
      <c r="C24" s="94"/>
      <c r="D24" s="94"/>
      <c r="E24" s="94"/>
      <c r="F24" s="94"/>
      <c r="G24" s="94"/>
      <c r="H24" s="94"/>
      <c r="I24" s="1"/>
    </row>
    <row r="25" spans="1:9" s="11" customFormat="1" ht="15" customHeight="1" x14ac:dyDescent="0.2">
      <c r="A25" s="243"/>
      <c r="B25" s="94"/>
      <c r="C25" s="94"/>
      <c r="D25" s="94"/>
      <c r="E25" s="94"/>
      <c r="F25" s="94"/>
      <c r="G25" s="94"/>
      <c r="H25" s="94"/>
      <c r="I25" s="1"/>
    </row>
    <row r="26" spans="1:9" s="1" customFormat="1" ht="15" customHeight="1" x14ac:dyDescent="0.2">
      <c r="A26" s="94"/>
      <c r="B26" s="94"/>
      <c r="C26" s="94"/>
      <c r="D26" s="117"/>
      <c r="E26" s="117"/>
      <c r="F26" s="117"/>
      <c r="G26" s="117"/>
      <c r="H26" s="10"/>
      <c r="I26" s="10" t="s">
        <v>0</v>
      </c>
    </row>
    <row r="27" spans="1:9" s="1" customFormat="1" ht="24.95" customHeight="1" x14ac:dyDescent="0.2">
      <c r="A27" s="75" t="s">
        <v>15</v>
      </c>
      <c r="B27" s="71">
        <v>2013</v>
      </c>
      <c r="C27" s="71">
        <v>2014</v>
      </c>
      <c r="D27" s="71">
        <v>2019</v>
      </c>
      <c r="E27" s="71">
        <v>2020</v>
      </c>
      <c r="F27" s="71">
        <v>2021</v>
      </c>
      <c r="G27" s="71">
        <v>2022</v>
      </c>
      <c r="H27" s="71">
        <v>2023</v>
      </c>
      <c r="I27" s="71">
        <v>2024</v>
      </c>
    </row>
    <row r="28" spans="1:9" s="1" customFormat="1" ht="3" customHeight="1" x14ac:dyDescent="0.2">
      <c r="A28" s="140"/>
      <c r="B28" s="141"/>
      <c r="C28" s="94"/>
      <c r="D28" s="94"/>
      <c r="E28" s="94"/>
      <c r="F28" s="94"/>
      <c r="G28" s="136"/>
      <c r="H28" s="136"/>
      <c r="I28" s="136"/>
    </row>
    <row r="29" spans="1:9" s="13" customFormat="1" ht="24.95" customHeight="1" x14ac:dyDescent="0.2">
      <c r="A29" s="70" t="s">
        <v>4</v>
      </c>
      <c r="B29" s="142">
        <f t="shared" ref="B29:H29" si="1">SUM(B30,B31,B32,B33,B34)</f>
        <v>85274</v>
      </c>
      <c r="C29" s="142">
        <f t="shared" si="1"/>
        <v>82764</v>
      </c>
      <c r="D29" s="194">
        <f>SUM(D30,D31,D32,D33,D34)</f>
        <v>88446</v>
      </c>
      <c r="E29" s="194">
        <f>SUM(E30,E31,E32,E33,E34)</f>
        <v>89391</v>
      </c>
      <c r="F29" s="194">
        <f>SUM(F30,F31,F32,F33,F34)</f>
        <v>93309</v>
      </c>
      <c r="G29" s="194">
        <f>SUM(G30,G31,G32,G33,G34)</f>
        <v>89358.500000000015</v>
      </c>
      <c r="H29" s="194">
        <f t="shared" si="1"/>
        <v>91130</v>
      </c>
      <c r="I29" s="194">
        <f>SUM(I30,I31,I32,I33,I34)</f>
        <v>90327</v>
      </c>
    </row>
    <row r="30" spans="1:9" s="1" customFormat="1" ht="20.100000000000001" customHeight="1" x14ac:dyDescent="0.2">
      <c r="A30" s="216" t="s">
        <v>34</v>
      </c>
      <c r="B30" s="143">
        <v>2561</v>
      </c>
      <c r="C30" s="109">
        <v>2486</v>
      </c>
      <c r="D30" s="53">
        <v>7213</v>
      </c>
      <c r="E30" s="53">
        <v>6038</v>
      </c>
      <c r="F30" s="53">
        <v>9523</v>
      </c>
      <c r="G30" s="53">
        <v>6074.2916666666661</v>
      </c>
      <c r="H30" s="53">
        <v>6402</v>
      </c>
      <c r="I30" s="238">
        <v>7050</v>
      </c>
    </row>
    <row r="31" spans="1:9" s="1" customFormat="1" ht="20.100000000000001" customHeight="1" x14ac:dyDescent="0.2">
      <c r="A31" s="7" t="s">
        <v>12</v>
      </c>
      <c r="B31" s="143">
        <v>72586</v>
      </c>
      <c r="C31" s="109">
        <v>70215</v>
      </c>
      <c r="D31" s="53">
        <v>61122</v>
      </c>
      <c r="E31" s="53">
        <v>62238</v>
      </c>
      <c r="F31" s="53">
        <v>52813</v>
      </c>
      <c r="G31" s="53">
        <v>63084.291666666672</v>
      </c>
      <c r="H31" s="53">
        <v>63998</v>
      </c>
      <c r="I31" s="238">
        <v>60651</v>
      </c>
    </row>
    <row r="32" spans="1:9" ht="20.100000000000001" customHeight="1" x14ac:dyDescent="0.2">
      <c r="A32" s="7" t="s">
        <v>13</v>
      </c>
      <c r="B32" s="12">
        <v>136</v>
      </c>
      <c r="C32" s="8">
        <v>132</v>
      </c>
      <c r="D32" s="53">
        <v>981</v>
      </c>
      <c r="E32" s="53">
        <v>1697</v>
      </c>
      <c r="F32" s="53">
        <v>2250</v>
      </c>
      <c r="G32" s="53">
        <v>1201.7083333333335</v>
      </c>
      <c r="H32" s="53">
        <v>1179</v>
      </c>
      <c r="I32" s="238">
        <v>1462</v>
      </c>
    </row>
    <row r="33" spans="1:9" ht="20.100000000000001" customHeight="1" x14ac:dyDescent="0.2">
      <c r="A33" s="50" t="s">
        <v>70</v>
      </c>
      <c r="B33" s="12">
        <v>5860</v>
      </c>
      <c r="C33" s="8">
        <v>5793</v>
      </c>
      <c r="D33" s="53">
        <v>8096</v>
      </c>
      <c r="E33" s="53">
        <v>10397</v>
      </c>
      <c r="F33" s="53">
        <v>16245</v>
      </c>
      <c r="G33" s="53">
        <v>9837.2916666666679</v>
      </c>
      <c r="H33" s="53">
        <v>10265</v>
      </c>
      <c r="I33" s="238">
        <v>10968</v>
      </c>
    </row>
    <row r="34" spans="1:9" ht="20.100000000000001" customHeight="1" x14ac:dyDescent="0.2">
      <c r="A34" s="7" t="s">
        <v>14</v>
      </c>
      <c r="B34" s="42">
        <v>4131</v>
      </c>
      <c r="C34" s="14">
        <v>4138</v>
      </c>
      <c r="D34" s="54">
        <v>11034</v>
      </c>
      <c r="E34" s="53">
        <v>9021</v>
      </c>
      <c r="F34" s="54">
        <v>12478</v>
      </c>
      <c r="G34" s="53">
        <v>9160.9166666666679</v>
      </c>
      <c r="H34" s="53">
        <v>9286</v>
      </c>
      <c r="I34" s="238">
        <v>10196</v>
      </c>
    </row>
    <row r="35" spans="1:9" ht="20.100000000000001" customHeight="1" x14ac:dyDescent="0.2">
      <c r="A35" s="13" t="s">
        <v>71</v>
      </c>
      <c r="B35" s="12">
        <v>45206</v>
      </c>
      <c r="C35" s="8">
        <v>43866</v>
      </c>
      <c r="D35" s="54">
        <v>50718</v>
      </c>
      <c r="E35" s="53">
        <v>49958</v>
      </c>
      <c r="F35" s="54">
        <v>42623</v>
      </c>
      <c r="G35" s="53">
        <v>48088.166666666672</v>
      </c>
      <c r="H35" s="53">
        <v>50633</v>
      </c>
      <c r="I35" s="238">
        <v>46404</v>
      </c>
    </row>
    <row r="36" spans="1:9" ht="4.9000000000000004" customHeight="1" x14ac:dyDescent="0.2">
      <c r="A36" s="76"/>
      <c r="B36" s="76"/>
      <c r="C36" s="76"/>
      <c r="D36" s="76"/>
      <c r="E36" s="76"/>
      <c r="F36" s="76"/>
      <c r="G36" s="76"/>
      <c r="H36" s="76"/>
      <c r="I36" s="76"/>
    </row>
    <row r="37" spans="1:9" ht="4.9000000000000004" customHeight="1" x14ac:dyDescent="0.2">
      <c r="H37" s="45"/>
      <c r="I37" s="45"/>
    </row>
    <row r="38" spans="1:9" x14ac:dyDescent="0.2">
      <c r="A38" s="266" t="s">
        <v>91</v>
      </c>
      <c r="B38" s="266"/>
      <c r="C38" s="266"/>
      <c r="D38" s="266"/>
      <c r="E38" s="266"/>
      <c r="F38" s="266"/>
      <c r="G38" s="266"/>
      <c r="H38" s="151"/>
    </row>
    <row r="39" spans="1:9" x14ac:dyDescent="0.2">
      <c r="A39" s="148"/>
      <c r="B39" s="151"/>
      <c r="C39" s="151"/>
      <c r="D39" s="151"/>
      <c r="E39" s="151"/>
      <c r="F39" s="151"/>
      <c r="G39" s="151"/>
      <c r="H39" s="151"/>
    </row>
    <row r="40" spans="1:9" x14ac:dyDescent="0.2">
      <c r="A40" s="148"/>
      <c r="B40" s="151"/>
      <c r="C40" s="151"/>
      <c r="D40" s="151"/>
      <c r="E40" s="151"/>
      <c r="F40" s="151"/>
      <c r="G40" s="151"/>
      <c r="H40" s="151"/>
    </row>
    <row r="41" spans="1:9" x14ac:dyDescent="0.2">
      <c r="A41" s="148"/>
      <c r="B41" s="151"/>
      <c r="C41" s="151"/>
      <c r="D41" s="151"/>
      <c r="E41" s="151"/>
      <c r="F41" s="151"/>
      <c r="G41" s="151"/>
      <c r="H41" s="151"/>
      <c r="I41" s="151"/>
    </row>
    <row r="42" spans="1:9" x14ac:dyDescent="0.2">
      <c r="A42" s="148"/>
      <c r="B42" s="151"/>
      <c r="C42" s="151"/>
      <c r="D42" s="151"/>
      <c r="E42" s="151"/>
      <c r="F42" s="151"/>
      <c r="G42" s="151"/>
      <c r="H42" s="151"/>
    </row>
    <row r="43" spans="1:9" x14ac:dyDescent="0.2">
      <c r="A43" s="1"/>
      <c r="B43" s="151"/>
      <c r="C43" s="151"/>
      <c r="D43" s="151"/>
      <c r="E43" s="151"/>
      <c r="F43" s="151"/>
      <c r="G43" s="151"/>
      <c r="H43" s="151"/>
    </row>
    <row r="44" spans="1:9" x14ac:dyDescent="0.2">
      <c r="A44" s="1"/>
      <c r="D44" s="149"/>
      <c r="E44" s="149"/>
      <c r="F44" s="149"/>
      <c r="G44" s="149"/>
      <c r="H44" s="149"/>
    </row>
    <row r="45" spans="1:9" x14ac:dyDescent="0.2">
      <c r="D45" s="82"/>
      <c r="E45" s="82"/>
      <c r="F45" s="82"/>
    </row>
  </sheetData>
  <mergeCells count="6">
    <mergeCell ref="A38:G38"/>
    <mergeCell ref="A17:I17"/>
    <mergeCell ref="A18:I18"/>
    <mergeCell ref="A19:I19"/>
    <mergeCell ref="A21:H21"/>
    <mergeCell ref="A20:H20"/>
  </mergeCells>
  <printOptions horizontalCentered="1"/>
  <pageMargins left="0.59055118110236227" right="0.59055118110236227" top="0.59055118110236227" bottom="0.59055118110236227" header="0.59055118110236227" footer="0.59055118110236227"/>
  <pageSetup paperSize="119" firstPageNumber="30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Q48"/>
  <sheetViews>
    <sheetView showGridLines="0" zoomScaleNormal="100" zoomScaleSheetLayoutView="100" workbookViewId="0"/>
  </sheetViews>
  <sheetFormatPr baseColWidth="10" defaultColWidth="11.42578125" defaultRowHeight="12" x14ac:dyDescent="0.2"/>
  <cols>
    <col min="1" max="1" width="40.7109375" style="9" customWidth="1"/>
    <col min="2" max="3" width="10.5703125" style="9" hidden="1" customWidth="1"/>
    <col min="4" max="4" width="10.7109375" style="9" hidden="1" customWidth="1"/>
    <col min="5" max="9" width="10.7109375" style="9" customWidth="1"/>
    <col min="10" max="16384" width="11.42578125" style="9"/>
  </cols>
  <sheetData>
    <row r="1" spans="1:10" ht="15" customHeight="1" x14ac:dyDescent="0.2">
      <c r="A1" s="144" t="s">
        <v>79</v>
      </c>
      <c r="B1" s="15"/>
      <c r="C1" s="15"/>
      <c r="D1" s="15"/>
      <c r="E1" s="15"/>
      <c r="F1" s="15"/>
    </row>
    <row r="2" spans="1:10" ht="15" customHeight="1" x14ac:dyDescent="0.2">
      <c r="A2" s="16"/>
      <c r="B2" s="17"/>
      <c r="C2" s="17"/>
      <c r="D2" s="17"/>
      <c r="E2" s="17"/>
      <c r="F2" s="17"/>
    </row>
    <row r="3" spans="1:10" ht="15" customHeight="1" x14ac:dyDescent="0.2">
      <c r="A3" s="18"/>
      <c r="B3" s="18"/>
      <c r="C3" s="18"/>
      <c r="D3" s="19"/>
      <c r="E3" s="19"/>
      <c r="F3" s="19"/>
      <c r="G3" s="19"/>
      <c r="I3" s="19" t="s">
        <v>1</v>
      </c>
    </row>
    <row r="4" spans="1:10" ht="24.95" customHeight="1" x14ac:dyDescent="0.2">
      <c r="A4" s="75" t="s">
        <v>7</v>
      </c>
      <c r="B4" s="71">
        <v>2013</v>
      </c>
      <c r="C4" s="71">
        <v>2014</v>
      </c>
      <c r="D4" s="71">
        <v>2019</v>
      </c>
      <c r="E4" s="71">
        <v>2020</v>
      </c>
      <c r="F4" s="71">
        <v>2021</v>
      </c>
      <c r="G4" s="71">
        <v>2022</v>
      </c>
      <c r="H4" s="71">
        <v>2023</v>
      </c>
      <c r="I4" s="71">
        <v>2024</v>
      </c>
    </row>
    <row r="5" spans="1:10" ht="5.0999999999999996" customHeight="1" x14ac:dyDescent="0.2">
      <c r="A5" s="90"/>
      <c r="B5" s="90"/>
      <c r="C5" s="90"/>
      <c r="D5" s="90"/>
      <c r="E5" s="90"/>
      <c r="F5" s="90"/>
      <c r="G5" s="90"/>
      <c r="H5" s="90"/>
      <c r="I5" s="90"/>
    </row>
    <row r="6" spans="1:10" ht="24.95" customHeight="1" x14ac:dyDescent="0.2">
      <c r="A6" s="75" t="s">
        <v>4</v>
      </c>
      <c r="B6" s="125">
        <f t="shared" ref="B6:H6" si="0">SUM(B7:B9)</f>
        <v>366.2</v>
      </c>
      <c r="C6" s="125">
        <f t="shared" si="0"/>
        <v>335.5</v>
      </c>
      <c r="D6" s="196">
        <f>SUM(D7:D9)</f>
        <v>699.14085</v>
      </c>
      <c r="E6" s="196">
        <f>SUM(E7:E9)</f>
        <v>969</v>
      </c>
      <c r="F6" s="196">
        <f>SUM(F7:F9)</f>
        <v>3623.2809999999999</v>
      </c>
      <c r="G6" s="196">
        <f>SUM(G7:G9)</f>
        <v>4785.277</v>
      </c>
      <c r="H6" s="196">
        <f t="shared" si="0"/>
        <v>6939.0317020290013</v>
      </c>
      <c r="I6" s="196">
        <f>SUM(I7:I9)</f>
        <v>9738.9</v>
      </c>
    </row>
    <row r="7" spans="1:10" ht="24.95" customHeight="1" x14ac:dyDescent="0.2">
      <c r="A7" s="197" t="s">
        <v>22</v>
      </c>
      <c r="B7" s="198">
        <v>366.2</v>
      </c>
      <c r="C7" s="198">
        <v>335.5</v>
      </c>
      <c r="D7" s="185">
        <v>572.04364999999996</v>
      </c>
      <c r="E7" s="185">
        <v>556.5</v>
      </c>
      <c r="F7" s="185">
        <v>1760.0820000000001</v>
      </c>
      <c r="G7" s="185">
        <v>2281.1320000000001</v>
      </c>
      <c r="H7" s="185">
        <v>3408.5689125597146</v>
      </c>
      <c r="I7" s="185">
        <v>4755.43</v>
      </c>
      <c r="J7" s="149"/>
    </row>
    <row r="8" spans="1:10" ht="24.95" customHeight="1" x14ac:dyDescent="0.2">
      <c r="A8" s="21" t="s">
        <v>103</v>
      </c>
      <c r="B8" s="199"/>
      <c r="C8" s="199"/>
      <c r="D8" s="186" t="s">
        <v>8</v>
      </c>
      <c r="E8" s="187">
        <v>38</v>
      </c>
      <c r="F8" s="187">
        <v>164.07</v>
      </c>
      <c r="G8" s="187">
        <v>696.68799999999999</v>
      </c>
      <c r="H8" s="187">
        <v>1803.6483166730648</v>
      </c>
      <c r="I8" s="185">
        <v>3240.13</v>
      </c>
      <c r="J8" s="149"/>
    </row>
    <row r="9" spans="1:10" ht="24.95" customHeight="1" x14ac:dyDescent="0.2">
      <c r="A9" s="21" t="s">
        <v>94</v>
      </c>
      <c r="B9" s="199"/>
      <c r="C9" s="199"/>
      <c r="D9" s="187">
        <v>127.0972</v>
      </c>
      <c r="E9" s="187">
        <v>374.5</v>
      </c>
      <c r="F9" s="187">
        <v>1699.1289999999999</v>
      </c>
      <c r="G9" s="187">
        <v>1807.4570000000001</v>
      </c>
      <c r="H9" s="187">
        <v>1726.8144727962219</v>
      </c>
      <c r="I9" s="185">
        <v>1743.34</v>
      </c>
      <c r="J9" s="149"/>
    </row>
    <row r="10" spans="1:10" ht="4.5" customHeight="1" x14ac:dyDescent="0.2">
      <c r="A10" s="93"/>
      <c r="B10" s="93"/>
      <c r="C10" s="93"/>
      <c r="D10" s="93"/>
      <c r="E10" s="93"/>
      <c r="F10" s="93"/>
      <c r="G10" s="126"/>
      <c r="H10" s="126"/>
      <c r="I10" s="126"/>
    </row>
    <row r="11" spans="1:10" ht="4.5" customHeight="1" x14ac:dyDescent="0.2">
      <c r="A11" s="90"/>
      <c r="B11" s="90"/>
      <c r="C11" s="90"/>
      <c r="D11" s="90"/>
      <c r="E11" s="90"/>
      <c r="F11" s="90"/>
      <c r="G11" s="127"/>
      <c r="H11" s="127"/>
    </row>
    <row r="12" spans="1:10" ht="51.75" customHeight="1" x14ac:dyDescent="0.2">
      <c r="A12" s="270" t="s">
        <v>93</v>
      </c>
      <c r="B12" s="270"/>
      <c r="C12" s="270"/>
      <c r="D12" s="270"/>
      <c r="E12" s="270"/>
      <c r="F12" s="270"/>
      <c r="G12" s="270"/>
      <c r="H12" s="270"/>
    </row>
    <row r="13" spans="1:10" ht="15" customHeight="1" x14ac:dyDescent="0.2">
      <c r="A13" s="266" t="s">
        <v>91</v>
      </c>
      <c r="B13" s="266"/>
      <c r="C13" s="266"/>
      <c r="D13" s="266"/>
      <c r="E13" s="266"/>
      <c r="F13" s="266"/>
      <c r="G13" s="266"/>
      <c r="H13" s="114"/>
    </row>
    <row r="14" spans="1:10" ht="15" customHeight="1" x14ac:dyDescent="0.2">
      <c r="A14" s="128"/>
      <c r="B14" s="128"/>
      <c r="C14" s="128"/>
      <c r="D14" s="128"/>
      <c r="E14" s="128"/>
      <c r="F14" s="128"/>
      <c r="G14" s="128"/>
      <c r="H14" s="114"/>
    </row>
    <row r="15" spans="1:10" s="17" customFormat="1" ht="15" customHeight="1" x14ac:dyDescent="0.2">
      <c r="A15" s="144" t="s">
        <v>80</v>
      </c>
      <c r="B15" s="129"/>
      <c r="C15" s="129"/>
      <c r="D15" s="129"/>
      <c r="E15" s="129"/>
      <c r="F15" s="129"/>
      <c r="G15" s="95"/>
      <c r="H15" s="95"/>
    </row>
    <row r="16" spans="1:10" s="17" customFormat="1" ht="15" customHeight="1" x14ac:dyDescent="0.2">
      <c r="A16" s="16"/>
      <c r="B16" s="129"/>
      <c r="C16" s="129"/>
      <c r="D16" s="129"/>
      <c r="E16" s="129"/>
      <c r="F16" s="129"/>
      <c r="G16" s="95"/>
      <c r="H16" s="95"/>
    </row>
    <row r="17" spans="1:251" s="22" customFormat="1" ht="15" customHeight="1" x14ac:dyDescent="0.2">
      <c r="A17" s="130"/>
      <c r="B17" s="130"/>
      <c r="C17" s="130"/>
      <c r="D17" s="96"/>
      <c r="E17" s="96"/>
      <c r="F17" s="96"/>
      <c r="G17" s="96"/>
      <c r="I17" s="19" t="s">
        <v>1</v>
      </c>
    </row>
    <row r="18" spans="1:251" s="22" customFormat="1" ht="24.95" customHeight="1" x14ac:dyDescent="0.2">
      <c r="A18" s="75" t="s">
        <v>7</v>
      </c>
      <c r="B18" s="71">
        <v>2013</v>
      </c>
      <c r="C18" s="71">
        <v>2014</v>
      </c>
      <c r="D18" s="71">
        <v>2019</v>
      </c>
      <c r="E18" s="71">
        <v>2020</v>
      </c>
      <c r="F18" s="71">
        <v>2021</v>
      </c>
      <c r="G18" s="71">
        <v>2022</v>
      </c>
      <c r="H18" s="71">
        <v>2023</v>
      </c>
      <c r="I18" s="71">
        <v>2024</v>
      </c>
    </row>
    <row r="19" spans="1:251" s="22" customFormat="1" ht="5.0999999999999996" customHeight="1" x14ac:dyDescent="0.2">
      <c r="A19" s="90"/>
      <c r="B19" s="90"/>
      <c r="C19" s="90"/>
      <c r="D19" s="90"/>
      <c r="E19" s="90"/>
      <c r="F19" s="90"/>
      <c r="G19" s="90"/>
      <c r="H19" s="90"/>
      <c r="I19" s="90"/>
    </row>
    <row r="20" spans="1:251" s="23" customFormat="1" ht="24.95" customHeight="1" x14ac:dyDescent="0.2">
      <c r="A20" s="83" t="s">
        <v>4</v>
      </c>
      <c r="B20" s="131">
        <f t="shared" ref="B20:H20" si="1">SUM(B21:B23)</f>
        <v>531</v>
      </c>
      <c r="C20" s="131">
        <f t="shared" si="1"/>
        <v>456.1</v>
      </c>
      <c r="D20" s="87">
        <f t="shared" si="1"/>
        <v>572.04369000000008</v>
      </c>
      <c r="E20" s="87">
        <f t="shared" si="1"/>
        <v>808.90000000000009</v>
      </c>
      <c r="F20" s="87">
        <f t="shared" si="1"/>
        <v>2206.9649999999997</v>
      </c>
      <c r="G20" s="87">
        <f t="shared" si="1"/>
        <v>3322.192</v>
      </c>
      <c r="H20" s="87">
        <f t="shared" si="1"/>
        <v>5466.7206309640005</v>
      </c>
      <c r="I20" s="87">
        <f>SUM(I21:I23)</f>
        <v>7991.13</v>
      </c>
    </row>
    <row r="21" spans="1:251" s="22" customFormat="1" ht="24.95" customHeight="1" x14ac:dyDescent="0.2">
      <c r="A21" s="21" t="s">
        <v>19</v>
      </c>
      <c r="B21" s="41">
        <v>371.7</v>
      </c>
      <c r="C21" s="41">
        <v>305.60000000000002</v>
      </c>
      <c r="D21" s="188">
        <v>327.10520000000002</v>
      </c>
      <c r="E21" s="188">
        <v>618.70000000000005</v>
      </c>
      <c r="F21" s="188">
        <v>1318.731</v>
      </c>
      <c r="G21" s="188">
        <v>1693.4</v>
      </c>
      <c r="H21" s="188">
        <v>3928.28</v>
      </c>
      <c r="I21" s="188">
        <v>5786.01</v>
      </c>
    </row>
    <row r="22" spans="1:251" s="22" customFormat="1" ht="24.95" customHeight="1" x14ac:dyDescent="0.2">
      <c r="A22" s="21" t="s">
        <v>20</v>
      </c>
      <c r="B22" s="41">
        <v>106.2</v>
      </c>
      <c r="C22" s="41">
        <v>136.80000000000001</v>
      </c>
      <c r="D22" s="188">
        <v>232.59559999999999</v>
      </c>
      <c r="E22" s="188">
        <v>168.1</v>
      </c>
      <c r="F22" s="188">
        <v>825.572</v>
      </c>
      <c r="G22" s="188">
        <v>1606.817</v>
      </c>
      <c r="H22" s="188">
        <v>1503.2499709640001</v>
      </c>
      <c r="I22" s="188">
        <v>2166.0700000000002</v>
      </c>
    </row>
    <row r="23" spans="1:251" s="22" customFormat="1" ht="24.95" customHeight="1" x14ac:dyDescent="0.2">
      <c r="A23" s="21" t="s">
        <v>21</v>
      </c>
      <c r="B23" s="41">
        <v>53.1</v>
      </c>
      <c r="C23" s="41">
        <v>13.7</v>
      </c>
      <c r="D23" s="188">
        <v>12.342890000000001</v>
      </c>
      <c r="E23" s="188">
        <v>22.1</v>
      </c>
      <c r="F23" s="188">
        <v>62.661999999999999</v>
      </c>
      <c r="G23" s="188">
        <v>21.975000000000001</v>
      </c>
      <c r="H23" s="188">
        <v>35.190660000000001</v>
      </c>
      <c r="I23" s="188">
        <v>39.049999999999997</v>
      </c>
    </row>
    <row r="24" spans="1:251" s="22" customFormat="1" ht="5.0999999999999996" customHeight="1" x14ac:dyDescent="0.2">
      <c r="A24" s="132"/>
      <c r="B24" s="133"/>
      <c r="C24" s="133"/>
      <c r="D24" s="134"/>
      <c r="E24" s="135"/>
      <c r="F24" s="135"/>
      <c r="G24" s="135"/>
      <c r="H24" s="135"/>
      <c r="I24" s="135"/>
    </row>
    <row r="25" spans="1:251" s="22" customFormat="1" ht="5.0999999999999996" customHeight="1" x14ac:dyDescent="0.2">
      <c r="A25" s="252"/>
      <c r="B25" s="253"/>
      <c r="C25" s="253"/>
      <c r="D25" s="254"/>
      <c r="E25" s="255"/>
      <c r="F25" s="255"/>
      <c r="G25" s="255"/>
      <c r="H25" s="255"/>
      <c r="I25" s="255"/>
    </row>
    <row r="26" spans="1:251" s="22" customFormat="1" ht="14.25" customHeight="1" x14ac:dyDescent="0.2">
      <c r="A26" s="266" t="s">
        <v>91</v>
      </c>
      <c r="B26" s="266"/>
      <c r="C26" s="266"/>
      <c r="D26" s="266"/>
      <c r="E26" s="266"/>
      <c r="F26" s="266"/>
      <c r="G26" s="266"/>
    </row>
    <row r="27" spans="1:251" s="22" customFormat="1" ht="15" customHeight="1" x14ac:dyDescent="0.2"/>
    <row r="28" spans="1:251" s="17" customFormat="1" ht="15" customHeight="1" x14ac:dyDescent="0.2">
      <c r="A28" s="269" t="s">
        <v>92</v>
      </c>
      <c r="B28" s="284"/>
      <c r="C28" s="284"/>
      <c r="D28" s="284"/>
      <c r="E28" s="284"/>
      <c r="F28" s="284"/>
      <c r="G28" s="284"/>
      <c r="H28" s="284"/>
      <c r="I28" s="284"/>
    </row>
    <row r="29" spans="1:251" s="17" customFormat="1" ht="15" customHeight="1" x14ac:dyDescent="0.2">
      <c r="A29" s="144"/>
      <c r="B29" s="144"/>
      <c r="C29" s="144"/>
      <c r="D29" s="144"/>
      <c r="E29" s="144"/>
      <c r="F29" s="144"/>
      <c r="G29" s="144"/>
      <c r="H29" s="88"/>
      <c r="I29" s="88"/>
    </row>
    <row r="30" spans="1:251" s="22" customFormat="1" ht="15" customHeight="1" x14ac:dyDescent="0.2">
      <c r="A30" s="67"/>
      <c r="B30" s="18"/>
      <c r="C30" s="18"/>
      <c r="D30" s="19"/>
      <c r="E30" s="19"/>
      <c r="F30" s="19"/>
      <c r="G30" s="19"/>
      <c r="I30" s="19" t="s">
        <v>1</v>
      </c>
    </row>
    <row r="31" spans="1:251" s="22" customFormat="1" ht="24.95" customHeight="1" x14ac:dyDescent="0.2">
      <c r="A31" s="75" t="s">
        <v>7</v>
      </c>
      <c r="B31" s="71">
        <v>2013</v>
      </c>
      <c r="C31" s="71">
        <v>2014</v>
      </c>
      <c r="D31" s="71">
        <v>2019</v>
      </c>
      <c r="E31" s="71">
        <v>2020</v>
      </c>
      <c r="F31" s="71">
        <v>2021</v>
      </c>
      <c r="G31" s="71">
        <v>2022</v>
      </c>
      <c r="H31" s="71">
        <v>2023</v>
      </c>
      <c r="I31" s="71">
        <v>2024</v>
      </c>
      <c r="J31" s="24"/>
      <c r="K31" s="18"/>
      <c r="L31" s="24"/>
      <c r="M31" s="24"/>
      <c r="N31" s="24"/>
      <c r="O31" s="24"/>
      <c r="P31" s="24"/>
      <c r="Q31" s="24"/>
      <c r="R31" s="18"/>
      <c r="S31" s="24"/>
      <c r="T31" s="24"/>
      <c r="U31" s="24"/>
      <c r="V31" s="24"/>
      <c r="W31" s="24"/>
      <c r="X31" s="24"/>
      <c r="Y31" s="18"/>
      <c r="Z31" s="24"/>
      <c r="AA31" s="24"/>
      <c r="AB31" s="24"/>
      <c r="AC31" s="24"/>
      <c r="AD31" s="24"/>
      <c r="AE31" s="24"/>
      <c r="AF31" s="18"/>
      <c r="AG31" s="24"/>
      <c r="AH31" s="24"/>
      <c r="AI31" s="24"/>
      <c r="AJ31" s="24"/>
      <c r="AK31" s="24"/>
      <c r="AL31" s="24"/>
      <c r="AM31" s="18"/>
      <c r="AN31" s="24"/>
      <c r="AO31" s="24"/>
      <c r="AP31" s="24"/>
      <c r="AQ31" s="24"/>
      <c r="AR31" s="24"/>
      <c r="AS31" s="24"/>
      <c r="AT31" s="18"/>
      <c r="AU31" s="24"/>
      <c r="AV31" s="24"/>
      <c r="AW31" s="24"/>
      <c r="AX31" s="24"/>
      <c r="AY31" s="24"/>
      <c r="AZ31" s="24"/>
      <c r="BA31" s="18"/>
      <c r="BB31" s="24"/>
      <c r="BC31" s="24"/>
      <c r="BD31" s="24"/>
      <c r="BE31" s="24"/>
      <c r="BF31" s="24"/>
      <c r="BG31" s="24"/>
      <c r="BH31" s="18"/>
      <c r="BI31" s="24"/>
      <c r="BJ31" s="24"/>
      <c r="BK31" s="24"/>
      <c r="BL31" s="24"/>
      <c r="BM31" s="24"/>
      <c r="BN31" s="24"/>
      <c r="BO31" s="18"/>
      <c r="BP31" s="24"/>
      <c r="BQ31" s="24"/>
      <c r="BR31" s="24"/>
      <c r="BS31" s="24"/>
      <c r="BT31" s="24"/>
      <c r="BU31" s="24"/>
      <c r="BV31" s="18"/>
      <c r="BW31" s="24"/>
      <c r="BX31" s="24"/>
      <c r="BY31" s="24"/>
      <c r="BZ31" s="24"/>
      <c r="CA31" s="24"/>
      <c r="CB31" s="24"/>
      <c r="CC31" s="18"/>
      <c r="CD31" s="24"/>
      <c r="CE31" s="24"/>
      <c r="CF31" s="24"/>
      <c r="CG31" s="24"/>
      <c r="CH31" s="24"/>
      <c r="CI31" s="24"/>
      <c r="CJ31" s="18"/>
      <c r="CK31" s="24"/>
      <c r="CL31" s="24"/>
      <c r="CM31" s="24"/>
      <c r="CN31" s="24"/>
      <c r="CO31" s="24"/>
      <c r="CP31" s="24"/>
      <c r="CQ31" s="18"/>
      <c r="CR31" s="24"/>
      <c r="CS31" s="24"/>
      <c r="CT31" s="24"/>
      <c r="CU31" s="24"/>
      <c r="CV31" s="24"/>
      <c r="CW31" s="24"/>
      <c r="CX31" s="18"/>
      <c r="CY31" s="24"/>
      <c r="CZ31" s="24"/>
      <c r="DA31" s="24"/>
      <c r="DB31" s="24"/>
      <c r="DC31" s="24"/>
      <c r="DD31" s="24"/>
      <c r="DE31" s="18"/>
      <c r="DF31" s="24"/>
      <c r="DG31" s="24"/>
      <c r="DH31" s="24"/>
      <c r="DI31" s="24"/>
      <c r="DJ31" s="24"/>
      <c r="DK31" s="24"/>
      <c r="DL31" s="18"/>
      <c r="DM31" s="24"/>
      <c r="DN31" s="24"/>
      <c r="DO31" s="24"/>
      <c r="DP31" s="24"/>
      <c r="DQ31" s="24"/>
      <c r="DR31" s="24"/>
      <c r="DS31" s="18"/>
      <c r="DT31" s="24"/>
      <c r="DU31" s="24"/>
      <c r="DV31" s="24"/>
      <c r="DW31" s="24"/>
      <c r="DX31" s="24"/>
      <c r="DY31" s="24"/>
      <c r="DZ31" s="18"/>
      <c r="EA31" s="24"/>
      <c r="EB31" s="24"/>
      <c r="EC31" s="24"/>
      <c r="ED31" s="24"/>
      <c r="EE31" s="24"/>
      <c r="EF31" s="24"/>
      <c r="EG31" s="18"/>
      <c r="EH31" s="24"/>
      <c r="EI31" s="24"/>
      <c r="EJ31" s="24"/>
      <c r="EK31" s="24"/>
      <c r="EL31" s="24"/>
      <c r="EM31" s="24"/>
      <c r="EN31" s="18"/>
      <c r="EO31" s="24"/>
      <c r="EP31" s="24"/>
      <c r="EQ31" s="24"/>
      <c r="ER31" s="24"/>
      <c r="ES31" s="24"/>
      <c r="ET31" s="24"/>
      <c r="EU31" s="18"/>
      <c r="EV31" s="24"/>
      <c r="EW31" s="24"/>
      <c r="EX31" s="24"/>
      <c r="EY31" s="24"/>
      <c r="EZ31" s="24"/>
      <c r="FA31" s="24"/>
      <c r="FB31" s="18"/>
      <c r="FC31" s="24"/>
      <c r="FD31" s="24"/>
      <c r="FE31" s="24"/>
      <c r="FF31" s="24"/>
      <c r="FG31" s="24"/>
      <c r="FH31" s="24"/>
      <c r="FI31" s="18"/>
      <c r="FJ31" s="24"/>
      <c r="FK31" s="24"/>
      <c r="FL31" s="24"/>
      <c r="FM31" s="24"/>
      <c r="FN31" s="24"/>
      <c r="FO31" s="24"/>
      <c r="FP31" s="18"/>
      <c r="FQ31" s="24"/>
      <c r="FR31" s="24"/>
      <c r="FS31" s="24"/>
      <c r="FT31" s="24"/>
      <c r="FU31" s="24"/>
      <c r="FV31" s="24"/>
      <c r="FW31" s="18"/>
      <c r="FX31" s="24"/>
      <c r="FY31" s="24"/>
      <c r="FZ31" s="24"/>
      <c r="GA31" s="24"/>
      <c r="GB31" s="24"/>
      <c r="GC31" s="24"/>
      <c r="GD31" s="18"/>
      <c r="GE31" s="24"/>
      <c r="GF31" s="24"/>
      <c r="GG31" s="24"/>
      <c r="GH31" s="24"/>
      <c r="GI31" s="24"/>
      <c r="GJ31" s="24"/>
      <c r="GK31" s="18"/>
      <c r="GL31" s="24"/>
      <c r="GM31" s="24"/>
      <c r="GN31" s="24"/>
      <c r="GO31" s="24"/>
      <c r="GP31" s="24"/>
      <c r="GQ31" s="24"/>
      <c r="GR31" s="18"/>
      <c r="GS31" s="24"/>
      <c r="GT31" s="24"/>
      <c r="GU31" s="24"/>
      <c r="GV31" s="24"/>
      <c r="GW31" s="24"/>
      <c r="GX31" s="24"/>
      <c r="GY31" s="18"/>
      <c r="GZ31" s="24"/>
      <c r="HA31" s="24"/>
      <c r="HB31" s="24"/>
      <c r="HC31" s="24"/>
      <c r="HD31" s="24"/>
      <c r="HE31" s="24"/>
      <c r="HF31" s="18"/>
      <c r="HG31" s="24"/>
      <c r="HH31" s="24"/>
      <c r="HI31" s="24"/>
      <c r="HJ31" s="24"/>
      <c r="HK31" s="24"/>
      <c r="HL31" s="24"/>
      <c r="HM31" s="18"/>
      <c r="HN31" s="24"/>
      <c r="HO31" s="24"/>
      <c r="HP31" s="24"/>
      <c r="HQ31" s="24"/>
      <c r="HR31" s="24"/>
      <c r="HS31" s="24"/>
      <c r="HT31" s="18"/>
      <c r="HU31" s="24"/>
      <c r="HV31" s="24"/>
      <c r="HW31" s="24"/>
      <c r="HX31" s="24"/>
      <c r="HY31" s="24"/>
      <c r="HZ31" s="24"/>
      <c r="IA31" s="18"/>
      <c r="IB31" s="24"/>
      <c r="IC31" s="24"/>
      <c r="ID31" s="24"/>
      <c r="IE31" s="24"/>
      <c r="IF31" s="24"/>
      <c r="IG31" s="24"/>
      <c r="IH31" s="18"/>
      <c r="II31" s="24"/>
      <c r="IJ31" s="24"/>
      <c r="IK31" s="24"/>
      <c r="IL31" s="24"/>
      <c r="IM31" s="24"/>
      <c r="IN31" s="24"/>
      <c r="IO31" s="18"/>
      <c r="IP31" s="24"/>
      <c r="IQ31" s="24"/>
    </row>
    <row r="32" spans="1:251" s="22" customFormat="1" ht="5.0999999999999996" customHeight="1" x14ac:dyDescent="0.2">
      <c r="A32" s="20"/>
      <c r="B32" s="20"/>
      <c r="C32" s="20"/>
      <c r="D32" s="20"/>
      <c r="E32" s="20"/>
      <c r="F32" s="20"/>
      <c r="G32" s="20"/>
      <c r="H32" s="20"/>
      <c r="I32" s="20"/>
    </row>
    <row r="33" spans="1:9" s="23" customFormat="1" ht="24.95" customHeight="1" x14ac:dyDescent="0.2">
      <c r="A33" s="83" t="s">
        <v>4</v>
      </c>
      <c r="B33" s="87">
        <f t="shared" ref="B33:I33" si="2">SUM(B34:B36)</f>
        <v>79.3</v>
      </c>
      <c r="C33" s="87">
        <f t="shared" si="2"/>
        <v>103.1</v>
      </c>
      <c r="D33" s="87">
        <f t="shared" si="2"/>
        <v>127.09719</v>
      </c>
      <c r="E33" s="87">
        <f t="shared" si="2"/>
        <v>160.1</v>
      </c>
      <c r="F33" s="87">
        <f t="shared" si="2"/>
        <v>1416.316</v>
      </c>
      <c r="G33" s="87">
        <f t="shared" si="2"/>
        <v>1463.0319999999999</v>
      </c>
      <c r="H33" s="87">
        <f t="shared" si="2"/>
        <v>1472.3082728899997</v>
      </c>
      <c r="I33" s="87">
        <f t="shared" si="2"/>
        <v>1747.77</v>
      </c>
    </row>
    <row r="34" spans="1:9" s="22" customFormat="1" ht="24.95" customHeight="1" x14ac:dyDescent="0.2">
      <c r="A34" s="21" t="s">
        <v>16</v>
      </c>
      <c r="B34" s="41">
        <v>27.8</v>
      </c>
      <c r="C34" s="41">
        <v>26.8</v>
      </c>
      <c r="D34" s="189">
        <v>68.046999999999997</v>
      </c>
      <c r="E34" s="189">
        <v>69.3</v>
      </c>
      <c r="F34" s="189">
        <v>1077.114</v>
      </c>
      <c r="G34" s="189">
        <v>814.38699999999994</v>
      </c>
      <c r="H34" s="189">
        <v>207.07670334856107</v>
      </c>
      <c r="I34" s="239">
        <v>224.76</v>
      </c>
    </row>
    <row r="35" spans="1:9" s="22" customFormat="1" ht="24.95" customHeight="1" x14ac:dyDescent="0.2">
      <c r="A35" s="21" t="s">
        <v>17</v>
      </c>
      <c r="B35" s="41">
        <v>35.700000000000003</v>
      </c>
      <c r="C35" s="41">
        <v>45</v>
      </c>
      <c r="D35" s="189">
        <v>37.30395</v>
      </c>
      <c r="E35" s="189">
        <v>74.8</v>
      </c>
      <c r="F35" s="189">
        <v>126.992</v>
      </c>
      <c r="G35" s="189">
        <v>440.971</v>
      </c>
      <c r="H35" s="189">
        <v>709.52325299778681</v>
      </c>
      <c r="I35" s="239">
        <v>754.67</v>
      </c>
    </row>
    <row r="36" spans="1:9" s="22" customFormat="1" ht="24.95" customHeight="1" x14ac:dyDescent="0.2">
      <c r="A36" s="21" t="s">
        <v>18</v>
      </c>
      <c r="B36" s="41">
        <v>15.8</v>
      </c>
      <c r="C36" s="41">
        <v>31.3</v>
      </c>
      <c r="D36" s="189">
        <v>21.74624</v>
      </c>
      <c r="E36" s="189">
        <v>16</v>
      </c>
      <c r="F36" s="189">
        <v>212.21</v>
      </c>
      <c r="G36" s="189">
        <v>207.67400000000001</v>
      </c>
      <c r="H36" s="189">
        <v>555.70831654365179</v>
      </c>
      <c r="I36" s="239">
        <v>768.34</v>
      </c>
    </row>
    <row r="37" spans="1:9" s="22" customFormat="1" ht="5.0999999999999996" customHeight="1" x14ac:dyDescent="0.2">
      <c r="A37" s="77"/>
      <c r="B37" s="77"/>
      <c r="C37" s="77"/>
      <c r="D37" s="77"/>
      <c r="E37" s="77"/>
      <c r="F37" s="77"/>
      <c r="G37" s="78"/>
      <c r="H37" s="78"/>
      <c r="I37" s="78"/>
    </row>
    <row r="38" spans="1:9" s="22" customFormat="1" ht="5.0999999999999996" customHeight="1" x14ac:dyDescent="0.2">
      <c r="A38" s="213"/>
      <c r="B38" s="213"/>
      <c r="C38" s="213"/>
      <c r="D38" s="213"/>
      <c r="E38" s="213"/>
      <c r="F38" s="213"/>
      <c r="G38" s="20"/>
      <c r="H38" s="20"/>
      <c r="I38" s="20"/>
    </row>
    <row r="39" spans="1:9" x14ac:dyDescent="0.2">
      <c r="A39" s="266" t="s">
        <v>91</v>
      </c>
      <c r="B39" s="266"/>
      <c r="C39" s="266"/>
      <c r="D39" s="266"/>
      <c r="E39" s="266"/>
      <c r="F39" s="266"/>
      <c r="G39" s="266"/>
    </row>
    <row r="42" spans="1:9" x14ac:dyDescent="0.2">
      <c r="D42" s="236"/>
      <c r="E42" s="236"/>
      <c r="F42" s="236"/>
      <c r="G42" s="236"/>
      <c r="H42" s="236"/>
      <c r="I42" s="236"/>
    </row>
    <row r="43" spans="1:9" x14ac:dyDescent="0.2">
      <c r="D43" s="235"/>
      <c r="E43" s="235"/>
      <c r="F43" s="235"/>
      <c r="G43" s="235"/>
      <c r="H43" s="235"/>
      <c r="I43" s="235"/>
    </row>
    <row r="47" spans="1:9" x14ac:dyDescent="0.2">
      <c r="D47" s="150"/>
      <c r="E47" s="150"/>
      <c r="F47" s="150"/>
      <c r="G47" s="150"/>
      <c r="H47" s="150"/>
      <c r="I47" s="226"/>
    </row>
    <row r="48" spans="1:9" x14ac:dyDescent="0.2">
      <c r="I48" s="226"/>
    </row>
  </sheetData>
  <mergeCells count="5">
    <mergeCell ref="A39:G39"/>
    <mergeCell ref="A13:G13"/>
    <mergeCell ref="A26:G26"/>
    <mergeCell ref="A12:H12"/>
    <mergeCell ref="A28:I28"/>
  </mergeCells>
  <printOptions horizontalCentered="1"/>
  <pageMargins left="0.59055118110236227" right="0.59055118110236227" top="0.59055118110236227" bottom="0.59055118110236227" header="0.59055118110236227" footer="0.59055118110236227"/>
  <pageSetup paperSize="119" firstPageNumber="30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2"/>
  <sheetViews>
    <sheetView showGridLines="0" zoomScaleNormal="100" zoomScaleSheetLayoutView="100" workbookViewId="0">
      <selection sqref="A1:F1"/>
    </sheetView>
  </sheetViews>
  <sheetFormatPr baseColWidth="10" defaultColWidth="11" defaultRowHeight="12" x14ac:dyDescent="0.2"/>
  <cols>
    <col min="1" max="1" width="44.28515625" style="46" customWidth="1"/>
    <col min="2" max="2" width="9.5703125" style="46" customWidth="1"/>
    <col min="3" max="3" width="1.42578125" style="46" customWidth="1"/>
    <col min="4" max="4" width="10.28515625" style="46" customWidth="1"/>
    <col min="5" max="5" width="13.28515625" style="46" customWidth="1"/>
    <col min="6" max="6" width="15.42578125" style="46" customWidth="1"/>
    <col min="7" max="16384" width="11" style="46"/>
  </cols>
  <sheetData>
    <row r="1" spans="1:10" s="56" customFormat="1" ht="15" customHeight="1" x14ac:dyDescent="0.2">
      <c r="A1" s="80" t="s">
        <v>109</v>
      </c>
      <c r="B1" s="46"/>
      <c r="C1" s="46"/>
      <c r="D1" s="46"/>
      <c r="F1" s="46"/>
    </row>
    <row r="2" spans="1:10" ht="15" customHeight="1" x14ac:dyDescent="0.2">
      <c r="A2" s="57"/>
    </row>
    <row r="3" spans="1:10" ht="15" customHeight="1" x14ac:dyDescent="0.2">
      <c r="F3" s="47" t="s">
        <v>23</v>
      </c>
    </row>
    <row r="4" spans="1:10" ht="20.100000000000001" customHeight="1" x14ac:dyDescent="0.2">
      <c r="A4" s="220"/>
      <c r="B4" s="221"/>
      <c r="C4" s="221"/>
      <c r="D4" s="272" t="s">
        <v>25</v>
      </c>
      <c r="E4" s="272"/>
      <c r="F4" s="221"/>
      <c r="G4" s="118"/>
      <c r="H4" s="118"/>
      <c r="I4" s="118"/>
      <c r="J4" s="118"/>
    </row>
    <row r="5" spans="1:10" ht="20.100000000000001" customHeight="1" x14ac:dyDescent="0.2">
      <c r="A5" s="220" t="s">
        <v>24</v>
      </c>
      <c r="B5" s="221" t="s">
        <v>2</v>
      </c>
      <c r="C5" s="221"/>
      <c r="D5" s="221" t="s">
        <v>100</v>
      </c>
      <c r="E5" s="221" t="s">
        <v>101</v>
      </c>
      <c r="F5" s="221" t="s">
        <v>85</v>
      </c>
      <c r="G5" s="118"/>
      <c r="H5" s="118"/>
      <c r="I5" s="118"/>
      <c r="J5" s="118"/>
    </row>
    <row r="6" spans="1:10" ht="4.5" customHeight="1" x14ac:dyDescent="0.2">
      <c r="A6" s="118"/>
      <c r="B6" s="118"/>
      <c r="C6" s="118"/>
      <c r="D6" s="119"/>
      <c r="E6" s="119"/>
      <c r="F6" s="119"/>
      <c r="G6" s="118"/>
      <c r="H6" s="118"/>
      <c r="I6" s="118"/>
      <c r="J6" s="118"/>
    </row>
    <row r="7" spans="1:10" ht="20.100000000000001" customHeight="1" x14ac:dyDescent="0.2">
      <c r="A7" s="120" t="s">
        <v>2</v>
      </c>
      <c r="B7" s="184">
        <f>SUM(D7:F7)</f>
        <v>241</v>
      </c>
      <c r="C7" s="184"/>
      <c r="D7" s="184">
        <f>SUM(D8:D28)</f>
        <v>41</v>
      </c>
      <c r="E7" s="184">
        <f>SUM(E8:E28)</f>
        <v>167</v>
      </c>
      <c r="F7" s="184">
        <f>SUM(F8:F28)</f>
        <v>33</v>
      </c>
      <c r="G7" s="234"/>
      <c r="H7" s="234"/>
      <c r="I7" s="234"/>
      <c r="J7" s="118"/>
    </row>
    <row r="8" spans="1:10" ht="20.100000000000001" customHeight="1" x14ac:dyDescent="0.2">
      <c r="A8" s="58" t="s">
        <v>50</v>
      </c>
      <c r="B8" s="59">
        <v>3</v>
      </c>
      <c r="C8" s="59"/>
      <c r="D8" s="59">
        <v>2</v>
      </c>
      <c r="E8" s="59">
        <v>1</v>
      </c>
      <c r="F8" s="59" t="s">
        <v>8</v>
      </c>
      <c r="G8" s="161">
        <f t="shared" ref="G8:G28" si="0">240*H8</f>
        <v>3.96</v>
      </c>
      <c r="H8" s="162">
        <v>1.6500000000000001E-2</v>
      </c>
      <c r="I8" s="163">
        <f t="shared" ref="I8:I29" si="1">B8-G8</f>
        <v>-0.96</v>
      </c>
      <c r="J8" s="118"/>
    </row>
    <row r="9" spans="1:10" ht="20.100000000000001" customHeight="1" x14ac:dyDescent="0.2">
      <c r="A9" s="58" t="s">
        <v>51</v>
      </c>
      <c r="B9" s="59">
        <v>2</v>
      </c>
      <c r="C9" s="59"/>
      <c r="D9" s="59">
        <v>1</v>
      </c>
      <c r="E9" s="59">
        <v>1</v>
      </c>
      <c r="F9" s="59" t="s">
        <v>8</v>
      </c>
      <c r="G9" s="161">
        <f t="shared" si="0"/>
        <v>0</v>
      </c>
      <c r="H9" s="164"/>
      <c r="I9" s="163">
        <f t="shared" si="1"/>
        <v>2</v>
      </c>
      <c r="J9" s="118"/>
    </row>
    <row r="10" spans="1:10" s="60" customFormat="1" ht="20.100000000000001" customHeight="1" x14ac:dyDescent="0.2">
      <c r="A10" s="58" t="s">
        <v>52</v>
      </c>
      <c r="B10" s="59">
        <v>2</v>
      </c>
      <c r="C10" s="59"/>
      <c r="D10" s="59">
        <v>2</v>
      </c>
      <c r="E10" s="59" t="s">
        <v>8</v>
      </c>
      <c r="F10" s="59" t="s">
        <v>8</v>
      </c>
      <c r="G10" s="161">
        <f t="shared" si="0"/>
        <v>0</v>
      </c>
      <c r="H10" s="163"/>
      <c r="I10" s="163">
        <f t="shared" si="1"/>
        <v>2</v>
      </c>
      <c r="J10" s="121"/>
    </row>
    <row r="11" spans="1:10" s="60" customFormat="1" ht="20.100000000000001" customHeight="1" x14ac:dyDescent="0.2">
      <c r="A11" s="58" t="s">
        <v>53</v>
      </c>
      <c r="B11" s="59">
        <v>14</v>
      </c>
      <c r="C11" s="59"/>
      <c r="D11" s="59">
        <v>3</v>
      </c>
      <c r="E11" s="59">
        <v>8</v>
      </c>
      <c r="F11" s="59">
        <v>3</v>
      </c>
      <c r="G11" s="161">
        <f t="shared" si="0"/>
        <v>17.855999999999998</v>
      </c>
      <c r="H11" s="163">
        <v>7.4399999999999994E-2</v>
      </c>
      <c r="I11" s="163">
        <f t="shared" si="1"/>
        <v>-3.8559999999999981</v>
      </c>
      <c r="J11" s="121"/>
    </row>
    <row r="12" spans="1:10" s="60" customFormat="1" ht="20.100000000000001" customHeight="1" x14ac:dyDescent="0.2">
      <c r="A12" s="58" t="s">
        <v>54</v>
      </c>
      <c r="B12" s="59">
        <v>5</v>
      </c>
      <c r="C12" s="59"/>
      <c r="D12" s="59">
        <v>1</v>
      </c>
      <c r="E12" s="59">
        <v>4</v>
      </c>
      <c r="F12" s="59" t="s">
        <v>8</v>
      </c>
      <c r="G12" s="161">
        <f t="shared" si="0"/>
        <v>0</v>
      </c>
      <c r="H12" s="163"/>
      <c r="I12" s="163">
        <f t="shared" si="1"/>
        <v>5</v>
      </c>
      <c r="J12" s="121"/>
    </row>
    <row r="13" spans="1:10" s="60" customFormat="1" ht="20.100000000000001" customHeight="1" x14ac:dyDescent="0.2">
      <c r="A13" s="58" t="s">
        <v>115</v>
      </c>
      <c r="B13" s="59">
        <v>31</v>
      </c>
      <c r="C13" s="59"/>
      <c r="D13" s="59">
        <v>12</v>
      </c>
      <c r="E13" s="59">
        <v>9</v>
      </c>
      <c r="F13" s="59">
        <v>10</v>
      </c>
      <c r="G13" s="161">
        <f t="shared" si="0"/>
        <v>33.720000000000006</v>
      </c>
      <c r="H13" s="163">
        <v>0.14050000000000001</v>
      </c>
      <c r="I13" s="163">
        <f t="shared" si="1"/>
        <v>-2.720000000000006</v>
      </c>
      <c r="J13" s="121"/>
    </row>
    <row r="14" spans="1:10" s="60" customFormat="1" ht="20.100000000000001" customHeight="1" x14ac:dyDescent="0.2">
      <c r="A14" s="58" t="s">
        <v>55</v>
      </c>
      <c r="B14" s="59">
        <v>61</v>
      </c>
      <c r="C14" s="59"/>
      <c r="D14" s="59">
        <v>3</v>
      </c>
      <c r="E14" s="59">
        <v>47</v>
      </c>
      <c r="F14" s="59">
        <v>11</v>
      </c>
      <c r="G14" s="165">
        <f t="shared" si="0"/>
        <v>58.512</v>
      </c>
      <c r="H14" s="163">
        <v>0.24379999999999999</v>
      </c>
      <c r="I14" s="163">
        <f t="shared" si="1"/>
        <v>2.4879999999999995</v>
      </c>
      <c r="J14" s="121"/>
    </row>
    <row r="15" spans="1:10" s="60" customFormat="1" ht="20.100000000000001" customHeight="1" x14ac:dyDescent="0.2">
      <c r="A15" s="58" t="s">
        <v>56</v>
      </c>
      <c r="B15" s="59">
        <v>23</v>
      </c>
      <c r="C15" s="59"/>
      <c r="D15" s="59">
        <v>4</v>
      </c>
      <c r="E15" s="59">
        <v>16</v>
      </c>
      <c r="F15" s="59">
        <v>3</v>
      </c>
      <c r="G15" s="161">
        <f t="shared" si="0"/>
        <v>23.808</v>
      </c>
      <c r="H15" s="163">
        <v>9.9199999999999997E-2</v>
      </c>
      <c r="I15" s="163">
        <f>B15-G15</f>
        <v>-0.80799999999999983</v>
      </c>
      <c r="J15" s="121"/>
    </row>
    <row r="16" spans="1:10" s="60" customFormat="1" ht="20.100000000000001" customHeight="1" x14ac:dyDescent="0.2">
      <c r="A16" s="58" t="s">
        <v>57</v>
      </c>
      <c r="B16" s="59">
        <v>1</v>
      </c>
      <c r="C16" s="59"/>
      <c r="D16" s="59">
        <v>1</v>
      </c>
      <c r="E16" s="59" t="s">
        <v>8</v>
      </c>
      <c r="F16" s="59" t="s">
        <v>8</v>
      </c>
      <c r="G16" s="161">
        <f t="shared" si="0"/>
        <v>0</v>
      </c>
      <c r="H16" s="163"/>
      <c r="I16" s="163">
        <f t="shared" si="1"/>
        <v>1</v>
      </c>
      <c r="J16" s="121"/>
    </row>
    <row r="17" spans="1:10" s="60" customFormat="1" ht="20.100000000000001" customHeight="1" x14ac:dyDescent="0.2">
      <c r="A17" s="58" t="s">
        <v>58</v>
      </c>
      <c r="B17" s="59">
        <v>2</v>
      </c>
      <c r="C17" s="59"/>
      <c r="D17" s="59">
        <v>1</v>
      </c>
      <c r="E17" s="59">
        <v>1</v>
      </c>
      <c r="F17" s="59" t="s">
        <v>8</v>
      </c>
      <c r="G17" s="161">
        <f t="shared" si="0"/>
        <v>0</v>
      </c>
      <c r="H17" s="163"/>
      <c r="I17" s="163">
        <f t="shared" si="1"/>
        <v>2</v>
      </c>
      <c r="J17" s="121"/>
    </row>
    <row r="18" spans="1:10" s="61" customFormat="1" ht="20.100000000000001" customHeight="1" x14ac:dyDescent="0.2">
      <c r="A18" s="58" t="s">
        <v>66</v>
      </c>
      <c r="B18" s="59">
        <v>10</v>
      </c>
      <c r="C18" s="59"/>
      <c r="D18" s="59">
        <v>2</v>
      </c>
      <c r="E18" s="59">
        <v>8</v>
      </c>
      <c r="F18" s="59" t="s">
        <v>8</v>
      </c>
      <c r="G18" s="161">
        <f t="shared" si="0"/>
        <v>9.9120000000000008</v>
      </c>
      <c r="H18" s="166">
        <v>4.1300000000000003E-2</v>
      </c>
      <c r="I18" s="163">
        <f t="shared" si="1"/>
        <v>8.799999999999919E-2</v>
      </c>
      <c r="J18" s="122"/>
    </row>
    <row r="19" spans="1:10" s="60" customFormat="1" ht="20.100000000000001" customHeight="1" x14ac:dyDescent="0.2">
      <c r="A19" s="58" t="s">
        <v>59</v>
      </c>
      <c r="B19" s="59">
        <v>2</v>
      </c>
      <c r="C19" s="59"/>
      <c r="D19" s="59">
        <v>1</v>
      </c>
      <c r="E19" s="59">
        <v>1</v>
      </c>
      <c r="F19" s="59" t="s">
        <v>8</v>
      </c>
      <c r="G19" s="161">
        <f t="shared" si="0"/>
        <v>0</v>
      </c>
      <c r="H19" s="163"/>
      <c r="I19" s="163">
        <f t="shared" si="1"/>
        <v>2</v>
      </c>
      <c r="J19" s="121"/>
    </row>
    <row r="20" spans="1:10" s="62" customFormat="1" ht="20.100000000000001" customHeight="1" x14ac:dyDescent="0.2">
      <c r="A20" s="58" t="s">
        <v>67</v>
      </c>
      <c r="B20" s="59">
        <v>3</v>
      </c>
      <c r="C20" s="59"/>
      <c r="D20" s="59">
        <v>1</v>
      </c>
      <c r="E20" s="59">
        <v>2</v>
      </c>
      <c r="F20" s="59" t="s">
        <v>8</v>
      </c>
      <c r="G20" s="161">
        <f t="shared" si="0"/>
        <v>0</v>
      </c>
      <c r="H20" s="167"/>
      <c r="I20" s="163">
        <f t="shared" si="1"/>
        <v>3</v>
      </c>
      <c r="J20" s="123"/>
    </row>
    <row r="21" spans="1:10" s="60" customFormat="1" ht="20.100000000000001" customHeight="1" x14ac:dyDescent="0.2">
      <c r="A21" s="58" t="s">
        <v>60</v>
      </c>
      <c r="B21" s="59">
        <v>1</v>
      </c>
      <c r="C21" s="59"/>
      <c r="D21" s="59">
        <v>1</v>
      </c>
      <c r="E21" s="59" t="s">
        <v>8</v>
      </c>
      <c r="F21" s="59" t="s">
        <v>8</v>
      </c>
      <c r="G21" s="161">
        <f t="shared" si="0"/>
        <v>0</v>
      </c>
      <c r="H21" s="163"/>
      <c r="I21" s="163">
        <f t="shared" si="1"/>
        <v>1</v>
      </c>
      <c r="J21" s="121"/>
    </row>
    <row r="22" spans="1:10" s="60" customFormat="1" ht="20.100000000000001" customHeight="1" x14ac:dyDescent="0.2">
      <c r="A22" s="58" t="s">
        <v>61</v>
      </c>
      <c r="B22" s="59">
        <v>39</v>
      </c>
      <c r="C22" s="59"/>
      <c r="D22" s="59" t="s">
        <v>8</v>
      </c>
      <c r="E22" s="59">
        <v>37</v>
      </c>
      <c r="F22" s="59">
        <v>2</v>
      </c>
      <c r="G22" s="161">
        <f t="shared" si="0"/>
        <v>36.696000000000005</v>
      </c>
      <c r="H22" s="163">
        <v>0.15290000000000001</v>
      </c>
      <c r="I22" s="163">
        <f t="shared" si="1"/>
        <v>2.3039999999999949</v>
      </c>
      <c r="J22" s="121"/>
    </row>
    <row r="23" spans="1:10" s="60" customFormat="1" ht="20.100000000000001" customHeight="1" x14ac:dyDescent="0.2">
      <c r="A23" s="58" t="s">
        <v>68</v>
      </c>
      <c r="B23" s="59">
        <v>2</v>
      </c>
      <c r="C23" s="59"/>
      <c r="D23" s="59" t="s">
        <v>8</v>
      </c>
      <c r="E23" s="59">
        <v>2</v>
      </c>
      <c r="F23" s="59" t="s">
        <v>8</v>
      </c>
      <c r="G23" s="161">
        <f t="shared" si="0"/>
        <v>0</v>
      </c>
      <c r="H23" s="163"/>
      <c r="I23" s="163">
        <f t="shared" si="1"/>
        <v>2</v>
      </c>
      <c r="J23" s="121"/>
    </row>
    <row r="24" spans="1:10" s="63" customFormat="1" ht="20.100000000000001" customHeight="1" x14ac:dyDescent="0.2">
      <c r="A24" s="58" t="s">
        <v>62</v>
      </c>
      <c r="B24" s="59">
        <v>1</v>
      </c>
      <c r="C24" s="59"/>
      <c r="D24" s="59" t="s">
        <v>8</v>
      </c>
      <c r="E24" s="59">
        <v>1</v>
      </c>
      <c r="F24" s="59" t="s">
        <v>8</v>
      </c>
      <c r="G24" s="161">
        <f t="shared" si="0"/>
        <v>0</v>
      </c>
      <c r="H24" s="168"/>
      <c r="I24" s="163">
        <f t="shared" si="1"/>
        <v>1</v>
      </c>
      <c r="J24" s="124"/>
    </row>
    <row r="25" spans="1:10" s="64" customFormat="1" ht="20.100000000000001" customHeight="1" x14ac:dyDescent="0.2">
      <c r="A25" s="58" t="s">
        <v>63</v>
      </c>
      <c r="B25" s="59">
        <v>6</v>
      </c>
      <c r="C25" s="59"/>
      <c r="D25" s="59">
        <v>2</v>
      </c>
      <c r="E25" s="59">
        <v>3</v>
      </c>
      <c r="F25" s="59">
        <v>1</v>
      </c>
      <c r="G25" s="161">
        <f t="shared" si="0"/>
        <v>0</v>
      </c>
      <c r="H25" s="169"/>
      <c r="I25" s="163">
        <f t="shared" si="1"/>
        <v>6</v>
      </c>
    </row>
    <row r="26" spans="1:10" s="65" customFormat="1" ht="20.100000000000001" customHeight="1" x14ac:dyDescent="0.2">
      <c r="A26" s="58" t="s">
        <v>64</v>
      </c>
      <c r="B26" s="59">
        <v>18</v>
      </c>
      <c r="C26" s="59"/>
      <c r="D26" s="59">
        <v>4</v>
      </c>
      <c r="E26" s="59">
        <v>13</v>
      </c>
      <c r="F26" s="59">
        <v>1</v>
      </c>
      <c r="G26" s="161">
        <f t="shared" si="0"/>
        <v>7.9439999999999991</v>
      </c>
      <c r="H26" s="170">
        <v>3.3099999999999997E-2</v>
      </c>
      <c r="I26" s="163">
        <f t="shared" si="1"/>
        <v>10.056000000000001</v>
      </c>
    </row>
    <row r="27" spans="1:10" s="64" customFormat="1" ht="20.100000000000001" customHeight="1" x14ac:dyDescent="0.2">
      <c r="A27" s="58" t="s">
        <v>65</v>
      </c>
      <c r="B27" s="59">
        <v>1</v>
      </c>
      <c r="C27" s="59"/>
      <c r="D27" s="59" t="s">
        <v>8</v>
      </c>
      <c r="E27" s="59">
        <v>1</v>
      </c>
      <c r="F27" s="59" t="s">
        <v>8</v>
      </c>
      <c r="G27" s="161">
        <f t="shared" si="0"/>
        <v>0</v>
      </c>
      <c r="H27" s="169"/>
      <c r="I27" s="163">
        <f t="shared" si="1"/>
        <v>1</v>
      </c>
    </row>
    <row r="28" spans="1:10" ht="20.100000000000001" customHeight="1" x14ac:dyDescent="0.2">
      <c r="A28" s="58" t="s">
        <v>102</v>
      </c>
      <c r="B28" s="59">
        <v>14</v>
      </c>
      <c r="C28" s="59"/>
      <c r="D28" s="59" t="s">
        <v>8</v>
      </c>
      <c r="E28" s="59">
        <v>12</v>
      </c>
      <c r="F28" s="59">
        <v>2</v>
      </c>
      <c r="G28" s="161">
        <f t="shared" si="0"/>
        <v>0</v>
      </c>
      <c r="H28" s="171"/>
      <c r="I28" s="163">
        <f t="shared" si="1"/>
        <v>14</v>
      </c>
    </row>
    <row r="29" spans="1:10" ht="4.9000000000000004" customHeight="1" x14ac:dyDescent="0.2">
      <c r="A29" s="79"/>
      <c r="B29" s="79"/>
      <c r="C29" s="79"/>
      <c r="D29" s="79"/>
      <c r="E29" s="79"/>
      <c r="F29" s="79"/>
      <c r="G29" s="171"/>
      <c r="H29" s="171"/>
      <c r="I29" s="163">
        <f t="shared" si="1"/>
        <v>0</v>
      </c>
    </row>
    <row r="30" spans="1:10" ht="4.9000000000000004" customHeight="1" x14ac:dyDescent="0.2">
      <c r="A30" s="256"/>
      <c r="B30" s="256"/>
      <c r="C30" s="256"/>
      <c r="D30" s="256"/>
      <c r="E30" s="256"/>
      <c r="F30" s="256"/>
      <c r="G30" s="171"/>
      <c r="H30" s="171"/>
      <c r="I30" s="163"/>
    </row>
    <row r="31" spans="1:10" s="66" customFormat="1" ht="15" customHeight="1" x14ac:dyDescent="0.2">
      <c r="A31" s="271" t="s">
        <v>91</v>
      </c>
      <c r="B31" s="271"/>
      <c r="C31" s="271"/>
      <c r="D31" s="271"/>
      <c r="E31" s="271"/>
      <c r="F31" s="271"/>
      <c r="G31" s="160"/>
      <c r="H31" s="160"/>
      <c r="I31" s="160"/>
    </row>
    <row r="32" spans="1:10" x14ac:dyDescent="0.2">
      <c r="B32" s="225"/>
    </row>
  </sheetData>
  <mergeCells count="2">
    <mergeCell ref="A31:F31"/>
    <mergeCell ref="D4:E4"/>
  </mergeCells>
  <printOptions horizontalCentered="1"/>
  <pageMargins left="0.59055118110236227" right="0.59055118110236227" top="0.59055118110236227" bottom="0.59055118110236227" header="0.59055118110236227" footer="0.59055118110236227"/>
  <pageSetup paperSize="119" firstPageNumber="30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4"/>
  <sheetViews>
    <sheetView showGridLines="0" zoomScaleNormal="100" zoomScaleSheetLayoutView="100" workbookViewId="0">
      <selection sqref="A1:F1"/>
    </sheetView>
  </sheetViews>
  <sheetFormatPr baseColWidth="10" defaultColWidth="11.42578125" defaultRowHeight="12" x14ac:dyDescent="0.2"/>
  <cols>
    <col min="1" max="1" width="41.140625" style="9" customWidth="1"/>
    <col min="2" max="2" width="10.7109375" style="9" hidden="1" customWidth="1"/>
    <col min="3" max="3" width="10.5703125" style="9" hidden="1" customWidth="1"/>
    <col min="4" max="4" width="10.140625" style="9" hidden="1" customWidth="1"/>
    <col min="5" max="7" width="10.140625" style="9" customWidth="1"/>
    <col min="8" max="16384" width="11.42578125" style="9"/>
  </cols>
  <sheetData>
    <row r="1" spans="1:9" s="1" customFormat="1" ht="15" customHeight="1" x14ac:dyDescent="0.2">
      <c r="A1" s="69" t="s">
        <v>87</v>
      </c>
    </row>
    <row r="2" spans="1:9" s="1" customFormat="1" ht="15" customHeight="1" x14ac:dyDescent="0.2">
      <c r="A2" s="35"/>
    </row>
    <row r="3" spans="1:9" s="1" customFormat="1" ht="15" customHeight="1" x14ac:dyDescent="0.2">
      <c r="A3" s="29"/>
      <c r="D3" s="3"/>
      <c r="E3" s="3"/>
      <c r="F3" s="3"/>
      <c r="G3" s="10"/>
      <c r="I3" s="10" t="s">
        <v>0</v>
      </c>
    </row>
    <row r="4" spans="1:9" s="1" customFormat="1" ht="20.100000000000001" customHeight="1" x14ac:dyDescent="0.2">
      <c r="A4" s="70" t="s">
        <v>15</v>
      </c>
      <c r="B4" s="71">
        <v>2013</v>
      </c>
      <c r="C4" s="71">
        <v>2014</v>
      </c>
      <c r="D4" s="71">
        <v>2019</v>
      </c>
      <c r="E4" s="71">
        <v>2020</v>
      </c>
      <c r="F4" s="71">
        <v>2021</v>
      </c>
      <c r="G4" s="71">
        <v>2022</v>
      </c>
      <c r="H4" s="71">
        <v>2023</v>
      </c>
      <c r="I4" s="71">
        <v>2024</v>
      </c>
    </row>
    <row r="5" spans="1:9" s="72" customFormat="1" ht="5.0999999999999996" customHeight="1" x14ac:dyDescent="0.2">
      <c r="A5" s="200"/>
      <c r="B5" s="201"/>
      <c r="C5" s="201"/>
      <c r="D5" s="201"/>
      <c r="E5" s="201"/>
      <c r="F5" s="201"/>
      <c r="G5" s="201"/>
      <c r="H5" s="201"/>
      <c r="I5" s="201"/>
    </row>
    <row r="6" spans="1:9" s="11" customFormat="1" ht="20.100000000000001" customHeight="1" x14ac:dyDescent="0.2">
      <c r="A6" s="70" t="s">
        <v>5</v>
      </c>
      <c r="B6" s="202"/>
      <c r="C6" s="202"/>
      <c r="D6" s="202"/>
      <c r="E6" s="202"/>
      <c r="F6" s="202"/>
      <c r="G6" s="202"/>
      <c r="H6" s="202"/>
      <c r="I6" s="202"/>
    </row>
    <row r="7" spans="1:9" s="11" customFormat="1" ht="5.0999999999999996" customHeight="1" x14ac:dyDescent="0.2">
      <c r="A7" s="5"/>
      <c r="B7" s="6"/>
      <c r="C7" s="6"/>
      <c r="D7" s="6"/>
      <c r="E7" s="6"/>
      <c r="F7" s="6"/>
      <c r="G7" s="6"/>
      <c r="H7" s="6"/>
      <c r="I7" s="6"/>
    </row>
    <row r="8" spans="1:9" s="1" customFormat="1" ht="20.100000000000001" customHeight="1" x14ac:dyDescent="0.2">
      <c r="A8" s="84" t="s">
        <v>2</v>
      </c>
      <c r="B8" s="85">
        <f t="shared" ref="B8:I8" si="0">SUM(B9:B10)</f>
        <v>168</v>
      </c>
      <c r="C8" s="85">
        <f t="shared" si="0"/>
        <v>150</v>
      </c>
      <c r="D8" s="85">
        <f t="shared" si="0"/>
        <v>115</v>
      </c>
      <c r="E8" s="85">
        <f t="shared" si="0"/>
        <v>109</v>
      </c>
      <c r="F8" s="85">
        <f t="shared" si="0"/>
        <v>107</v>
      </c>
      <c r="G8" s="85">
        <f t="shared" si="0"/>
        <v>77</v>
      </c>
      <c r="H8" s="85">
        <f t="shared" si="0"/>
        <v>55</v>
      </c>
      <c r="I8" s="85">
        <f t="shared" si="0"/>
        <v>42</v>
      </c>
    </row>
    <row r="9" spans="1:9" s="1" customFormat="1" ht="20.100000000000001" customHeight="1" x14ac:dyDescent="0.2">
      <c r="A9" s="203" t="s">
        <v>26</v>
      </c>
      <c r="B9" s="175">
        <v>27</v>
      </c>
      <c r="C9" s="175">
        <v>24</v>
      </c>
      <c r="D9" s="175">
        <v>27</v>
      </c>
      <c r="E9" s="175">
        <v>33</v>
      </c>
      <c r="F9" s="175">
        <v>21</v>
      </c>
      <c r="G9" s="175">
        <v>11</v>
      </c>
      <c r="H9" s="175">
        <v>17</v>
      </c>
      <c r="I9" s="175">
        <v>12</v>
      </c>
    </row>
    <row r="10" spans="1:9" s="13" customFormat="1" ht="20.100000000000001" customHeight="1" x14ac:dyDescent="0.2">
      <c r="A10" s="204" t="s">
        <v>27</v>
      </c>
      <c r="B10" s="205">
        <v>141</v>
      </c>
      <c r="C10" s="176">
        <v>126</v>
      </c>
      <c r="D10" s="176">
        <v>88</v>
      </c>
      <c r="E10" s="176">
        <v>76</v>
      </c>
      <c r="F10" s="176">
        <v>86</v>
      </c>
      <c r="G10" s="176">
        <v>66</v>
      </c>
      <c r="H10" s="176">
        <v>38</v>
      </c>
      <c r="I10" s="176">
        <v>30</v>
      </c>
    </row>
    <row r="11" spans="1:9" s="1" customFormat="1" ht="20.100000000000001" customHeight="1" x14ac:dyDescent="0.2">
      <c r="A11" s="70" t="s">
        <v>6</v>
      </c>
      <c r="B11" s="73"/>
      <c r="C11" s="206"/>
      <c r="D11" s="73"/>
      <c r="E11" s="177"/>
      <c r="F11" s="177"/>
      <c r="G11" s="177"/>
      <c r="H11" s="177"/>
      <c r="I11" s="177"/>
    </row>
    <row r="12" spans="1:9" s="1" customFormat="1" ht="20.100000000000001" customHeight="1" x14ac:dyDescent="0.2">
      <c r="A12" s="7" t="s">
        <v>28</v>
      </c>
      <c r="B12" s="207">
        <v>114</v>
      </c>
      <c r="C12" s="49">
        <v>95</v>
      </c>
      <c r="D12" s="175">
        <v>89</v>
      </c>
      <c r="E12" s="175">
        <v>38</v>
      </c>
      <c r="F12" s="175">
        <v>81</v>
      </c>
      <c r="G12" s="175">
        <v>68</v>
      </c>
      <c r="H12" s="175">
        <v>46</v>
      </c>
      <c r="I12" s="175">
        <v>40</v>
      </c>
    </row>
    <row r="13" spans="1:9" s="1" customFormat="1" ht="20.100000000000001" customHeight="1" x14ac:dyDescent="0.2">
      <c r="A13" s="7" t="s">
        <v>29</v>
      </c>
      <c r="B13" s="207">
        <v>5</v>
      </c>
      <c r="C13" s="49">
        <v>3</v>
      </c>
      <c r="D13" s="178">
        <v>15</v>
      </c>
      <c r="E13" s="178">
        <v>9</v>
      </c>
      <c r="F13" s="178">
        <v>7</v>
      </c>
      <c r="G13" s="178">
        <v>12</v>
      </c>
      <c r="H13" s="178">
        <v>17</v>
      </c>
      <c r="I13" s="178">
        <v>12</v>
      </c>
    </row>
    <row r="14" spans="1:9" s="31" customFormat="1" ht="20.100000000000001" customHeight="1" x14ac:dyDescent="0.2">
      <c r="A14" s="30" t="s">
        <v>3</v>
      </c>
      <c r="B14" s="208">
        <v>152</v>
      </c>
      <c r="C14" s="68">
        <v>98</v>
      </c>
      <c r="D14" s="179">
        <v>106</v>
      </c>
      <c r="E14" s="179">
        <v>30</v>
      </c>
      <c r="F14" s="179">
        <v>92</v>
      </c>
      <c r="G14" s="179">
        <v>87</v>
      </c>
      <c r="H14" s="179">
        <v>32</v>
      </c>
      <c r="I14" s="179">
        <v>41</v>
      </c>
    </row>
    <row r="15" spans="1:9" s="32" customFormat="1" ht="20.100000000000001" customHeight="1" x14ac:dyDescent="0.2">
      <c r="A15" s="30" t="s">
        <v>104</v>
      </c>
      <c r="B15" s="209">
        <v>0.24</v>
      </c>
      <c r="C15" s="209">
        <v>0.21337268874036799</v>
      </c>
      <c r="D15" s="180">
        <v>0.24</v>
      </c>
      <c r="E15" s="180">
        <v>0.28999999999999998</v>
      </c>
      <c r="F15" s="180">
        <v>0.19</v>
      </c>
      <c r="G15" s="180">
        <v>0.1</v>
      </c>
      <c r="H15" s="180">
        <v>0.15</v>
      </c>
      <c r="I15" s="180">
        <v>0.12</v>
      </c>
    </row>
    <row r="16" spans="1:9" s="32" customFormat="1" ht="20.100000000000001" customHeight="1" x14ac:dyDescent="0.2">
      <c r="A16" s="30" t="s">
        <v>30</v>
      </c>
      <c r="B16" s="209">
        <v>5.2222222222222223</v>
      </c>
      <c r="C16" s="209">
        <v>5.25</v>
      </c>
      <c r="D16" s="180">
        <v>3.26</v>
      </c>
      <c r="E16" s="180">
        <v>2.2999999999999998</v>
      </c>
      <c r="F16" s="180">
        <v>4.09</v>
      </c>
      <c r="G16" s="180">
        <v>6</v>
      </c>
      <c r="H16" s="180">
        <v>2.23</v>
      </c>
      <c r="I16" s="180">
        <v>2.5</v>
      </c>
    </row>
    <row r="17" spans="1:9" s="32" customFormat="1" ht="20.100000000000001" customHeight="1" x14ac:dyDescent="0.2">
      <c r="A17" s="30" t="s">
        <v>31</v>
      </c>
      <c r="B17" s="209">
        <v>0.16071428571428573</v>
      </c>
      <c r="C17" s="209">
        <v>0.16</v>
      </c>
      <c r="D17" s="180">
        <v>0.23</v>
      </c>
      <c r="E17" s="180">
        <v>0.3</v>
      </c>
      <c r="F17" s="180">
        <v>0.2</v>
      </c>
      <c r="G17" s="180">
        <v>0.14000000000000001</v>
      </c>
      <c r="H17" s="180">
        <v>0.31</v>
      </c>
      <c r="I17" s="180">
        <v>0.28000000000000003</v>
      </c>
    </row>
    <row r="18" spans="1:9" ht="5.0999999999999996" customHeight="1" x14ac:dyDescent="0.2">
      <c r="A18" s="112"/>
      <c r="B18" s="113"/>
      <c r="C18" s="113"/>
      <c r="D18" s="112"/>
      <c r="E18" s="112"/>
      <c r="F18" s="112"/>
      <c r="G18" s="112"/>
      <c r="H18" s="112"/>
      <c r="I18" s="112"/>
    </row>
    <row r="19" spans="1:9" s="246" customFormat="1" ht="5.0999999999999996" customHeight="1" x14ac:dyDescent="0.2">
      <c r="A19" s="115"/>
      <c r="B19" s="116"/>
      <c r="C19" s="116"/>
      <c r="D19" s="115"/>
      <c r="E19" s="115"/>
      <c r="F19" s="115"/>
      <c r="G19" s="115"/>
      <c r="H19" s="115"/>
      <c r="I19" s="115"/>
    </row>
    <row r="20" spans="1:9" s="32" customFormat="1" ht="16.5" customHeight="1" x14ac:dyDescent="0.2">
      <c r="A20" s="277" t="s">
        <v>33</v>
      </c>
      <c r="B20" s="277"/>
      <c r="C20" s="277"/>
      <c r="D20" s="277"/>
      <c r="E20" s="116"/>
      <c r="F20" s="116"/>
      <c r="G20" s="116"/>
      <c r="H20" s="116"/>
      <c r="I20" s="116"/>
    </row>
    <row r="21" spans="1:9" s="32" customFormat="1" ht="20.100000000000001" customHeight="1" x14ac:dyDescent="0.2">
      <c r="A21" s="273" t="s">
        <v>110</v>
      </c>
      <c r="B21" s="275"/>
      <c r="C21" s="275"/>
      <c r="D21" s="275"/>
      <c r="E21" s="275"/>
      <c r="F21" s="275"/>
      <c r="G21" s="275"/>
      <c r="H21" s="275"/>
      <c r="I21" s="275"/>
    </row>
    <row r="22" spans="1:9" s="32" customFormat="1" ht="15" customHeight="1" x14ac:dyDescent="0.2">
      <c r="A22" s="244"/>
      <c r="B22" s="244"/>
      <c r="C22" s="244"/>
      <c r="D22" s="244"/>
      <c r="E22" s="244"/>
      <c r="F22" s="244"/>
      <c r="G22" s="244"/>
      <c r="H22" s="111"/>
    </row>
    <row r="23" spans="1:9" s="32" customFormat="1" ht="15" customHeight="1" x14ac:dyDescent="0.2">
      <c r="A23" s="244"/>
      <c r="B23" s="244"/>
      <c r="C23" s="244"/>
      <c r="D23" s="244"/>
      <c r="E23" s="244"/>
      <c r="F23" s="244"/>
      <c r="G23" s="244"/>
      <c r="H23" s="111"/>
    </row>
    <row r="24" spans="1:9" s="32" customFormat="1" ht="15" customHeight="1" x14ac:dyDescent="0.2">
      <c r="A24" s="276" t="s">
        <v>88</v>
      </c>
      <c r="B24" s="276"/>
      <c r="C24" s="276"/>
      <c r="D24" s="276"/>
      <c r="E24" s="276"/>
      <c r="F24" s="276"/>
      <c r="G24" s="276"/>
      <c r="H24" s="111"/>
    </row>
    <row r="25" spans="1:9" s="1" customFormat="1" ht="15" customHeight="1" x14ac:dyDescent="0.2">
      <c r="A25" s="2"/>
      <c r="B25" s="94"/>
      <c r="C25" s="94"/>
      <c r="D25" s="94"/>
      <c r="E25" s="94"/>
      <c r="F25" s="94"/>
      <c r="G25" s="94"/>
      <c r="H25" s="94"/>
    </row>
    <row r="26" spans="1:9" s="1" customFormat="1" ht="15" customHeight="1" x14ac:dyDescent="0.2">
      <c r="D26" s="3"/>
      <c r="E26" s="3"/>
      <c r="F26" s="3"/>
      <c r="G26" s="10"/>
      <c r="I26" s="10" t="s">
        <v>0</v>
      </c>
    </row>
    <row r="27" spans="1:9" s="1" customFormat="1" ht="20.100000000000001" customHeight="1" x14ac:dyDescent="0.2">
      <c r="A27" s="210" t="s">
        <v>15</v>
      </c>
      <c r="B27" s="71">
        <v>2013</v>
      </c>
      <c r="C27" s="71">
        <v>2014</v>
      </c>
      <c r="D27" s="71">
        <v>2019</v>
      </c>
      <c r="E27" s="71">
        <v>2020</v>
      </c>
      <c r="F27" s="71">
        <v>2021</v>
      </c>
      <c r="G27" s="71">
        <v>2022</v>
      </c>
      <c r="H27" s="71">
        <v>2023</v>
      </c>
      <c r="I27" s="71">
        <v>2024</v>
      </c>
    </row>
    <row r="28" spans="1:9" s="1" customFormat="1" ht="4.5" customHeight="1" x14ac:dyDescent="0.2">
      <c r="A28" s="30"/>
      <c r="B28" s="13"/>
      <c r="C28" s="13"/>
      <c r="D28" s="13"/>
      <c r="E28" s="13"/>
      <c r="F28" s="13"/>
      <c r="G28" s="13"/>
      <c r="H28" s="13"/>
      <c r="I28" s="13"/>
    </row>
    <row r="29" spans="1:9" s="11" customFormat="1" ht="20.100000000000001" customHeight="1" x14ac:dyDescent="0.2">
      <c r="A29" s="70" t="s">
        <v>5</v>
      </c>
      <c r="B29" s="202"/>
      <c r="C29" s="202"/>
      <c r="D29" s="202"/>
      <c r="E29" s="202"/>
      <c r="F29" s="202"/>
      <c r="G29" s="202"/>
      <c r="H29" s="202"/>
      <c r="I29" s="202"/>
    </row>
    <row r="30" spans="1:9" s="11" customFormat="1" ht="5.0999999999999996" customHeight="1" x14ac:dyDescent="0.2">
      <c r="A30" s="5"/>
      <c r="B30" s="6"/>
      <c r="C30" s="6"/>
      <c r="D30" s="6"/>
      <c r="E30" s="6"/>
      <c r="F30" s="6"/>
      <c r="G30" s="6"/>
      <c r="H30" s="6"/>
      <c r="I30" s="6"/>
    </row>
    <row r="31" spans="1:9" s="1" customFormat="1" ht="20.100000000000001" customHeight="1" x14ac:dyDescent="0.2">
      <c r="A31" s="84" t="s">
        <v>2</v>
      </c>
      <c r="B31" s="85">
        <f t="shared" ref="B31:I31" si="1">SUM(B32:B33)</f>
        <v>9</v>
      </c>
      <c r="C31" s="85">
        <f t="shared" si="1"/>
        <v>11</v>
      </c>
      <c r="D31" s="85">
        <f t="shared" si="1"/>
        <v>24</v>
      </c>
      <c r="E31" s="85">
        <f t="shared" si="1"/>
        <v>23</v>
      </c>
      <c r="F31" s="85">
        <f t="shared" si="1"/>
        <v>3</v>
      </c>
      <c r="G31" s="85">
        <f t="shared" si="1"/>
        <v>13</v>
      </c>
      <c r="H31" s="85">
        <f t="shared" si="1"/>
        <v>6</v>
      </c>
      <c r="I31" s="85">
        <f t="shared" si="1"/>
        <v>12</v>
      </c>
    </row>
    <row r="32" spans="1:9" ht="20.100000000000001" customHeight="1" x14ac:dyDescent="0.2">
      <c r="A32" s="52" t="s">
        <v>26</v>
      </c>
      <c r="B32" s="8">
        <v>5</v>
      </c>
      <c r="C32" s="55">
        <v>8</v>
      </c>
      <c r="D32" s="55">
        <v>21</v>
      </c>
      <c r="E32" s="55">
        <v>19</v>
      </c>
      <c r="F32" s="55">
        <v>2</v>
      </c>
      <c r="G32" s="55">
        <v>6</v>
      </c>
      <c r="H32" s="55">
        <v>5</v>
      </c>
      <c r="I32" s="55">
        <v>9</v>
      </c>
    </row>
    <row r="33" spans="1:9" s="13" customFormat="1" ht="20.100000000000001" customHeight="1" x14ac:dyDescent="0.2">
      <c r="A33" s="33" t="s">
        <v>27</v>
      </c>
      <c r="B33" s="8">
        <v>4</v>
      </c>
      <c r="C33" s="14">
        <v>3</v>
      </c>
      <c r="D33" s="14">
        <v>3</v>
      </c>
      <c r="E33" s="14">
        <v>4</v>
      </c>
      <c r="F33" s="14">
        <v>1</v>
      </c>
      <c r="G33" s="14">
        <v>7</v>
      </c>
      <c r="H33" s="14">
        <v>1</v>
      </c>
      <c r="I33" s="14">
        <v>3</v>
      </c>
    </row>
    <row r="34" spans="1:9" s="1" customFormat="1" ht="20.100000000000001" customHeight="1" x14ac:dyDescent="0.2">
      <c r="A34" s="70" t="s">
        <v>6</v>
      </c>
      <c r="B34" s="73"/>
      <c r="C34" s="73"/>
      <c r="D34" s="73"/>
      <c r="E34" s="73"/>
      <c r="F34" s="73"/>
      <c r="G34" s="73"/>
      <c r="H34" s="73"/>
      <c r="I34" s="73"/>
    </row>
    <row r="35" spans="1:9" s="1" customFormat="1" ht="20.100000000000001" customHeight="1" x14ac:dyDescent="0.2">
      <c r="A35" s="7" t="s">
        <v>28</v>
      </c>
      <c r="B35" s="8">
        <v>9</v>
      </c>
      <c r="C35" s="49">
        <v>4</v>
      </c>
      <c r="D35" s="8">
        <v>18</v>
      </c>
      <c r="E35" s="8">
        <v>6</v>
      </c>
      <c r="F35" s="8">
        <v>24</v>
      </c>
      <c r="G35" s="8">
        <v>11</v>
      </c>
      <c r="H35" s="8">
        <v>6</v>
      </c>
      <c r="I35" s="8">
        <v>8</v>
      </c>
    </row>
    <row r="36" spans="1:9" s="1" customFormat="1" ht="20.100000000000001" customHeight="1" x14ac:dyDescent="0.2">
      <c r="A36" s="7" t="s">
        <v>29</v>
      </c>
      <c r="B36" s="8" t="s">
        <v>8</v>
      </c>
      <c r="C36" s="49">
        <v>0</v>
      </c>
      <c r="D36" s="8">
        <v>1</v>
      </c>
      <c r="E36" s="8" t="s">
        <v>8</v>
      </c>
      <c r="F36" s="8" t="s">
        <v>8</v>
      </c>
      <c r="G36" s="8" t="s">
        <v>8</v>
      </c>
      <c r="H36" s="8" t="s">
        <v>8</v>
      </c>
      <c r="I36" s="8" t="s">
        <v>8</v>
      </c>
    </row>
    <row r="37" spans="1:9" s="31" customFormat="1" ht="20.100000000000001" customHeight="1" x14ac:dyDescent="0.2">
      <c r="A37" s="30" t="s">
        <v>3</v>
      </c>
      <c r="B37" s="8" t="s">
        <v>8</v>
      </c>
      <c r="C37" s="68">
        <v>1</v>
      </c>
      <c r="D37" s="14">
        <v>3</v>
      </c>
      <c r="E37" s="14">
        <v>2</v>
      </c>
      <c r="F37" s="14" t="s">
        <v>8</v>
      </c>
      <c r="G37" s="14">
        <v>10</v>
      </c>
      <c r="H37" s="14" t="s">
        <v>8</v>
      </c>
      <c r="I37" s="14">
        <v>4</v>
      </c>
    </row>
    <row r="38" spans="1:9" s="31" customFormat="1" ht="20.100000000000001" customHeight="1" x14ac:dyDescent="0.2">
      <c r="A38" s="30" t="s">
        <v>69</v>
      </c>
      <c r="B38" s="43">
        <v>0.04</v>
      </c>
      <c r="C38" s="34">
        <v>7.1124229580122558E-2</v>
      </c>
      <c r="D38" s="172">
        <v>0.19</v>
      </c>
      <c r="E38" s="172">
        <v>0.2</v>
      </c>
      <c r="F38" s="172">
        <v>0.02</v>
      </c>
      <c r="G38" s="172">
        <v>0.05</v>
      </c>
      <c r="H38" s="172">
        <v>0.04</v>
      </c>
      <c r="I38" s="172">
        <v>0.12</v>
      </c>
    </row>
    <row r="39" spans="1:9" s="31" customFormat="1" ht="20.100000000000001" customHeight="1" x14ac:dyDescent="0.2">
      <c r="A39" s="30" t="s">
        <v>30</v>
      </c>
      <c r="B39" s="43">
        <v>0.8</v>
      </c>
      <c r="C39" s="34">
        <v>0.375</v>
      </c>
      <c r="D39" s="172">
        <v>0.14000000000000001</v>
      </c>
      <c r="E39" s="172">
        <v>0.21</v>
      </c>
      <c r="F39" s="172">
        <v>0.5</v>
      </c>
      <c r="G39" s="172">
        <v>1.17</v>
      </c>
      <c r="H39" s="172">
        <v>0.2</v>
      </c>
      <c r="I39" s="172">
        <v>0.33</v>
      </c>
    </row>
    <row r="40" spans="1:9" s="31" customFormat="1" ht="20.100000000000001" customHeight="1" x14ac:dyDescent="0.2">
      <c r="A40" s="30" t="s">
        <v>31</v>
      </c>
      <c r="B40" s="43">
        <v>0.55555555555555558</v>
      </c>
      <c r="C40" s="34">
        <v>0.72727272727272729</v>
      </c>
      <c r="D40" s="172">
        <v>0.88</v>
      </c>
      <c r="E40" s="172">
        <v>0.83</v>
      </c>
      <c r="F40" s="172">
        <v>0.67</v>
      </c>
      <c r="G40" s="172">
        <v>0.46</v>
      </c>
      <c r="H40" s="172">
        <v>0.83</v>
      </c>
      <c r="I40" s="172">
        <v>0.75</v>
      </c>
    </row>
    <row r="41" spans="1:9" s="246" customFormat="1" ht="5.0999999999999996" customHeight="1" x14ac:dyDescent="0.2">
      <c r="A41" s="74"/>
      <c r="B41" s="74"/>
      <c r="C41" s="74"/>
      <c r="D41" s="74"/>
      <c r="E41" s="74"/>
      <c r="F41" s="74"/>
      <c r="G41" s="74"/>
      <c r="H41" s="74"/>
      <c r="I41" s="74"/>
    </row>
    <row r="42" spans="1:9" ht="5.0999999999999996" customHeight="1" x14ac:dyDescent="0.2">
      <c r="A42" s="246"/>
      <c r="B42" s="246"/>
      <c r="C42" s="246"/>
      <c r="D42" s="246"/>
      <c r="E42" s="246"/>
      <c r="F42" s="246"/>
      <c r="G42" s="246"/>
      <c r="H42" s="246"/>
      <c r="I42" s="246"/>
    </row>
    <row r="43" spans="1:9" s="32" customFormat="1" ht="20.100000000000001" customHeight="1" x14ac:dyDescent="0.2">
      <c r="A43" s="273" t="s">
        <v>110</v>
      </c>
      <c r="B43" s="274"/>
      <c r="C43" s="274"/>
      <c r="D43" s="274"/>
      <c r="E43" s="274"/>
      <c r="F43" s="274"/>
      <c r="G43" s="274"/>
      <c r="H43" s="274"/>
      <c r="I43" s="274"/>
    </row>
    <row r="44" spans="1:9" ht="12" customHeight="1" x14ac:dyDescent="0.2">
      <c r="A44" s="266"/>
      <c r="B44" s="266"/>
      <c r="C44" s="266"/>
      <c r="D44" s="266"/>
      <c r="E44" s="266"/>
      <c r="F44" s="266"/>
      <c r="G44" s="266"/>
      <c r="H44" s="266"/>
    </row>
  </sheetData>
  <mergeCells count="5">
    <mergeCell ref="A44:H44"/>
    <mergeCell ref="A43:I43"/>
    <mergeCell ref="A21:I21"/>
    <mergeCell ref="A24:G24"/>
    <mergeCell ref="A20:D20"/>
  </mergeCells>
  <phoneticPr fontId="0" type="noConversion"/>
  <printOptions horizontalCentered="1"/>
  <pageMargins left="0.59055118110236227" right="0.59055118110236227" top="0.59055118110236227" bottom="0.59055118110236227" header="0.59055118110236227" footer="0.59055118110236227"/>
  <pageSetup paperSize="119" firstPageNumber="30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5"/>
  <sheetViews>
    <sheetView showGridLines="0" zoomScaleNormal="100" zoomScaleSheetLayoutView="100" workbookViewId="0">
      <selection sqref="A1:F1"/>
    </sheetView>
  </sheetViews>
  <sheetFormatPr baseColWidth="10" defaultColWidth="11" defaultRowHeight="12" x14ac:dyDescent="0.2"/>
  <cols>
    <col min="1" max="1" width="32.140625" style="39" customWidth="1"/>
    <col min="2" max="3" width="14.7109375" style="39" customWidth="1"/>
    <col min="4" max="4" width="3.5703125" style="39" customWidth="1"/>
    <col min="5" max="6" width="14.7109375" style="39" customWidth="1"/>
    <col min="7" max="16384" width="11" style="39"/>
  </cols>
  <sheetData>
    <row r="1" spans="1:7" s="38" customFormat="1" ht="15" customHeight="1" x14ac:dyDescent="0.2">
      <c r="A1" s="81" t="s">
        <v>83</v>
      </c>
      <c r="B1" s="25"/>
      <c r="C1" s="37"/>
      <c r="D1" s="36"/>
    </row>
    <row r="2" spans="1:7" s="38" customFormat="1" ht="15" customHeight="1" x14ac:dyDescent="0.2">
      <c r="A2" s="48"/>
      <c r="B2" s="25"/>
      <c r="C2" s="37"/>
      <c r="D2" s="36"/>
    </row>
    <row r="3" spans="1:7" s="25" customFormat="1" ht="15" customHeight="1" x14ac:dyDescent="0.2">
      <c r="A3" s="39"/>
      <c r="F3" s="44" t="s">
        <v>23</v>
      </c>
    </row>
    <row r="4" spans="1:7" s="25" customFormat="1" ht="24.95" customHeight="1" x14ac:dyDescent="0.2">
      <c r="A4" s="222"/>
      <c r="B4" s="278">
        <v>2023</v>
      </c>
      <c r="C4" s="278"/>
      <c r="D4" s="223"/>
      <c r="E4" s="278">
        <v>2024</v>
      </c>
      <c r="F4" s="278"/>
      <c r="G4" s="97"/>
    </row>
    <row r="5" spans="1:7" s="26" customFormat="1" ht="24.95" customHeight="1" x14ac:dyDescent="0.2">
      <c r="A5" s="222" t="s">
        <v>72</v>
      </c>
      <c r="B5" s="224" t="s">
        <v>32</v>
      </c>
      <c r="C5" s="224" t="s">
        <v>35</v>
      </c>
      <c r="D5" s="224"/>
      <c r="E5" s="224" t="s">
        <v>32</v>
      </c>
      <c r="F5" s="224" t="s">
        <v>35</v>
      </c>
      <c r="G5" s="98"/>
    </row>
    <row r="6" spans="1:7" s="40" customFormat="1" ht="5.0999999999999996" customHeight="1" x14ac:dyDescent="0.2">
      <c r="A6" s="99"/>
      <c r="B6" s="100"/>
      <c r="C6" s="101"/>
      <c r="D6" s="102"/>
      <c r="E6" s="100"/>
      <c r="F6" s="101"/>
      <c r="G6" s="103"/>
    </row>
    <row r="7" spans="1:7" s="27" customFormat="1" ht="24.95" customHeight="1" x14ac:dyDescent="0.2">
      <c r="A7" s="222" t="s">
        <v>2</v>
      </c>
      <c r="B7" s="222">
        <f>SUM(B8:B25)</f>
        <v>55</v>
      </c>
      <c r="C7" s="222">
        <f>SUM(C8:C25)</f>
        <v>46</v>
      </c>
      <c r="D7" s="222"/>
      <c r="E7" s="222">
        <f>SUM(E8:E25)</f>
        <v>42</v>
      </c>
      <c r="F7" s="222">
        <f>SUM(F8:F25)</f>
        <v>40</v>
      </c>
      <c r="G7" s="104"/>
    </row>
    <row r="8" spans="1:7" s="25" customFormat="1" ht="24.95" customHeight="1" x14ac:dyDescent="0.2">
      <c r="A8" s="240" t="s">
        <v>36</v>
      </c>
      <c r="B8" s="153">
        <v>17</v>
      </c>
      <c r="C8" s="153">
        <v>8</v>
      </c>
      <c r="D8" s="154"/>
      <c r="E8" s="230">
        <v>12</v>
      </c>
      <c r="F8" s="230">
        <v>11</v>
      </c>
      <c r="G8" s="105"/>
    </row>
    <row r="9" spans="1:7" s="25" customFormat="1" ht="24.95" customHeight="1" x14ac:dyDescent="0.2">
      <c r="A9" s="240" t="s">
        <v>114</v>
      </c>
      <c r="B9" s="153">
        <v>10</v>
      </c>
      <c r="C9" s="153">
        <v>12</v>
      </c>
      <c r="D9" s="154"/>
      <c r="E9" s="230">
        <v>9</v>
      </c>
      <c r="F9" s="230">
        <v>8</v>
      </c>
      <c r="G9" s="105"/>
    </row>
    <row r="10" spans="1:7" s="25" customFormat="1" ht="24.95" customHeight="1" x14ac:dyDescent="0.2">
      <c r="A10" s="240" t="s">
        <v>37</v>
      </c>
      <c r="B10" s="155">
        <v>3</v>
      </c>
      <c r="C10" s="155">
        <v>5</v>
      </c>
      <c r="D10" s="154"/>
      <c r="E10" s="231">
        <v>3</v>
      </c>
      <c r="F10" s="231">
        <v>2</v>
      </c>
      <c r="G10" s="105"/>
    </row>
    <row r="11" spans="1:7" s="28" customFormat="1" ht="24.95" customHeight="1" x14ac:dyDescent="0.2">
      <c r="A11" s="240" t="s">
        <v>38</v>
      </c>
      <c r="B11" s="155">
        <v>3</v>
      </c>
      <c r="C11" s="155">
        <v>2</v>
      </c>
      <c r="D11" s="154"/>
      <c r="E11" s="173" t="s">
        <v>8</v>
      </c>
      <c r="F11" s="231">
        <v>4</v>
      </c>
      <c r="G11" s="105"/>
    </row>
    <row r="12" spans="1:7" s="28" customFormat="1" ht="24.95" customHeight="1" x14ac:dyDescent="0.2">
      <c r="A12" s="241" t="s">
        <v>96</v>
      </c>
      <c r="B12" s="156" t="s">
        <v>8</v>
      </c>
      <c r="C12" s="173" t="s">
        <v>8</v>
      </c>
      <c r="D12" s="154"/>
      <c r="E12" s="173" t="s">
        <v>8</v>
      </c>
      <c r="F12" s="173" t="s">
        <v>8</v>
      </c>
      <c r="G12" s="105"/>
    </row>
    <row r="13" spans="1:7" s="40" customFormat="1" ht="24.95" customHeight="1" x14ac:dyDescent="0.2">
      <c r="A13" s="240" t="s">
        <v>39</v>
      </c>
      <c r="B13" s="156" t="s">
        <v>8</v>
      </c>
      <c r="C13" s="173">
        <v>1</v>
      </c>
      <c r="D13" s="154"/>
      <c r="E13" s="228">
        <v>3</v>
      </c>
      <c r="F13" s="228">
        <v>1</v>
      </c>
      <c r="G13" s="106"/>
    </row>
    <row r="14" spans="1:7" s="40" customFormat="1" ht="24.95" customHeight="1" x14ac:dyDescent="0.2">
      <c r="A14" s="240" t="s">
        <v>40</v>
      </c>
      <c r="B14" s="158" t="s">
        <v>8</v>
      </c>
      <c r="C14" s="157">
        <v>1</v>
      </c>
      <c r="D14" s="154"/>
      <c r="E14" s="173" t="s">
        <v>8</v>
      </c>
      <c r="F14" s="229">
        <v>1</v>
      </c>
      <c r="G14" s="105"/>
    </row>
    <row r="15" spans="1:7" s="40" customFormat="1" ht="24.95" customHeight="1" x14ac:dyDescent="0.2">
      <c r="A15" s="240" t="s">
        <v>41</v>
      </c>
      <c r="B15" s="157">
        <v>2</v>
      </c>
      <c r="C15" s="158">
        <v>3</v>
      </c>
      <c r="D15" s="154"/>
      <c r="E15" s="229">
        <v>3</v>
      </c>
      <c r="F15" s="173" t="s">
        <v>8</v>
      </c>
      <c r="G15" s="105"/>
    </row>
    <row r="16" spans="1:7" s="40" customFormat="1" ht="24.95" customHeight="1" x14ac:dyDescent="0.2">
      <c r="A16" s="240" t="s">
        <v>42</v>
      </c>
      <c r="B16" s="157">
        <v>1</v>
      </c>
      <c r="C16" s="158" t="s">
        <v>8</v>
      </c>
      <c r="D16" s="154"/>
      <c r="E16" s="229">
        <v>2</v>
      </c>
      <c r="F16" s="229">
        <v>1</v>
      </c>
      <c r="G16" s="105"/>
    </row>
    <row r="17" spans="1:7" s="40" customFormat="1" ht="24.95" customHeight="1" x14ac:dyDescent="0.2">
      <c r="A17" s="240" t="s">
        <v>73</v>
      </c>
      <c r="B17" s="173">
        <v>3</v>
      </c>
      <c r="C17" s="173">
        <v>1</v>
      </c>
      <c r="D17" s="154"/>
      <c r="E17" s="173" t="s">
        <v>8</v>
      </c>
      <c r="F17" s="227">
        <v>1</v>
      </c>
      <c r="G17" s="105"/>
    </row>
    <row r="18" spans="1:7" s="40" customFormat="1" ht="24.95" customHeight="1" x14ac:dyDescent="0.2">
      <c r="A18" s="240" t="s">
        <v>43</v>
      </c>
      <c r="B18" s="158" t="s">
        <v>8</v>
      </c>
      <c r="C18" s="158" t="s">
        <v>8</v>
      </c>
      <c r="D18" s="154"/>
      <c r="E18" s="173" t="s">
        <v>8</v>
      </c>
      <c r="F18" s="173" t="s">
        <v>8</v>
      </c>
      <c r="G18" s="105"/>
    </row>
    <row r="19" spans="1:7" s="40" customFormat="1" ht="24.95" customHeight="1" x14ac:dyDescent="0.2">
      <c r="A19" s="240" t="s">
        <v>44</v>
      </c>
      <c r="B19" s="157">
        <v>6</v>
      </c>
      <c r="C19" s="158" t="s">
        <v>8</v>
      </c>
      <c r="D19" s="154"/>
      <c r="E19" s="173" t="s">
        <v>8</v>
      </c>
      <c r="F19" s="232">
        <v>1</v>
      </c>
      <c r="G19" s="105"/>
    </row>
    <row r="20" spans="1:7" s="40" customFormat="1" ht="24.95" customHeight="1" x14ac:dyDescent="0.2">
      <c r="A20" s="240" t="s">
        <v>45</v>
      </c>
      <c r="B20" s="157">
        <v>2</v>
      </c>
      <c r="C20" s="157">
        <v>3</v>
      </c>
      <c r="D20" s="154"/>
      <c r="E20" s="229">
        <v>3</v>
      </c>
      <c r="F20" s="229">
        <v>2</v>
      </c>
      <c r="G20" s="105"/>
    </row>
    <row r="21" spans="1:7" s="40" customFormat="1" ht="24.95" customHeight="1" x14ac:dyDescent="0.2">
      <c r="A21" s="241" t="s">
        <v>97</v>
      </c>
      <c r="B21" s="173" t="s">
        <v>8</v>
      </c>
      <c r="C21" s="173">
        <v>1</v>
      </c>
      <c r="D21" s="154"/>
      <c r="E21" s="173" t="s">
        <v>8</v>
      </c>
      <c r="F21" s="173" t="s">
        <v>8</v>
      </c>
      <c r="G21" s="105"/>
    </row>
    <row r="22" spans="1:7" s="40" customFormat="1" ht="24.95" customHeight="1" x14ac:dyDescent="0.2">
      <c r="A22" s="242" t="s">
        <v>46</v>
      </c>
      <c r="B22" s="173" t="s">
        <v>8</v>
      </c>
      <c r="C22" s="173">
        <v>2</v>
      </c>
      <c r="D22" s="154"/>
      <c r="E22" s="229">
        <v>1</v>
      </c>
      <c r="F22" s="173" t="s">
        <v>8</v>
      </c>
      <c r="G22" s="105"/>
    </row>
    <row r="23" spans="1:7" s="40" customFormat="1" ht="24.95" customHeight="1" x14ac:dyDescent="0.2">
      <c r="A23" s="240" t="s">
        <v>47</v>
      </c>
      <c r="B23" s="157">
        <v>2</v>
      </c>
      <c r="C23" s="158" t="s">
        <v>8</v>
      </c>
      <c r="D23" s="154"/>
      <c r="E23" s="229">
        <v>2</v>
      </c>
      <c r="F23" s="232">
        <v>1</v>
      </c>
      <c r="G23" s="107"/>
    </row>
    <row r="24" spans="1:7" s="40" customFormat="1" ht="24.95" customHeight="1" x14ac:dyDescent="0.2">
      <c r="A24" s="240" t="s">
        <v>48</v>
      </c>
      <c r="B24" s="157">
        <v>1</v>
      </c>
      <c r="C24" s="157">
        <v>3</v>
      </c>
      <c r="D24" s="154"/>
      <c r="E24" s="173" t="s">
        <v>8</v>
      </c>
      <c r="F24" s="258">
        <v>3</v>
      </c>
      <c r="G24" s="105"/>
    </row>
    <row r="25" spans="1:7" s="40" customFormat="1" ht="24.95" customHeight="1" x14ac:dyDescent="0.2">
      <c r="A25" s="174" t="s">
        <v>49</v>
      </c>
      <c r="B25" s="159">
        <v>5</v>
      </c>
      <c r="C25" s="157">
        <v>4</v>
      </c>
      <c r="D25" s="152"/>
      <c r="E25" s="233">
        <v>4</v>
      </c>
      <c r="F25" s="229">
        <v>4</v>
      </c>
      <c r="G25" s="105"/>
    </row>
    <row r="26" spans="1:7" ht="5.0999999999999996" customHeight="1" x14ac:dyDescent="0.2">
      <c r="A26" s="108"/>
      <c r="B26" s="108"/>
      <c r="C26" s="108"/>
      <c r="D26" s="108"/>
      <c r="E26" s="108"/>
      <c r="F26" s="108"/>
      <c r="G26" s="105"/>
    </row>
    <row r="27" spans="1:7" ht="4.9000000000000004" customHeight="1" x14ac:dyDescent="0.2">
      <c r="G27" s="99"/>
    </row>
    <row r="28" spans="1:7" ht="12.75" x14ac:dyDescent="0.2">
      <c r="A28" s="266" t="s">
        <v>110</v>
      </c>
      <c r="B28" s="266"/>
      <c r="C28" s="266"/>
      <c r="D28" s="266"/>
      <c r="E28" s="266"/>
      <c r="F28" s="266"/>
      <c r="G28" s="99"/>
    </row>
    <row r="29" spans="1:7" ht="27" customHeight="1" x14ac:dyDescent="0.2"/>
    <row r="30" spans="1:7" ht="27" customHeight="1" x14ac:dyDescent="0.2"/>
    <row r="31" spans="1:7" ht="27" customHeight="1" x14ac:dyDescent="0.2">
      <c r="A31" s="51"/>
    </row>
    <row r="32" spans="1:7" ht="27" customHeight="1" x14ac:dyDescent="0.2"/>
    <row r="33" ht="27" customHeight="1" x14ac:dyDescent="0.2"/>
    <row r="34" ht="27" customHeight="1" x14ac:dyDescent="0.2"/>
    <row r="35" ht="27" customHeight="1" x14ac:dyDescent="0.2"/>
  </sheetData>
  <mergeCells count="3">
    <mergeCell ref="B4:C4"/>
    <mergeCell ref="A28:F28"/>
    <mergeCell ref="E4:F4"/>
  </mergeCells>
  <printOptions horizontalCentered="1"/>
  <pageMargins left="0.59055118110236227" right="0.59055118110236227" top="0.59055118110236227" bottom="0.59055118110236227" header="0.59055118110236227" footer="0.59055118110236227"/>
  <pageSetup paperSize="119" firstPageNumber="30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P37"/>
  <sheetViews>
    <sheetView showGridLines="0" zoomScaleNormal="100" zoomScaleSheetLayoutView="100" workbookViewId="0">
      <selection sqref="A1:F1"/>
    </sheetView>
  </sheetViews>
  <sheetFormatPr baseColWidth="10" defaultColWidth="11.42578125" defaultRowHeight="12" x14ac:dyDescent="0.2"/>
  <cols>
    <col min="1" max="1" width="48.140625" style="9" customWidth="1"/>
    <col min="2" max="3" width="5" style="9" hidden="1" customWidth="1"/>
    <col min="4" max="8" width="9.28515625" style="9" customWidth="1"/>
    <col min="9" max="16384" width="11.42578125" style="9"/>
  </cols>
  <sheetData>
    <row r="1" spans="1:8" s="17" customFormat="1" ht="15" customHeight="1" x14ac:dyDescent="0.2">
      <c r="A1" s="280" t="s">
        <v>89</v>
      </c>
      <c r="B1" s="280"/>
      <c r="C1" s="280"/>
      <c r="D1" s="280"/>
      <c r="E1" s="280"/>
      <c r="F1" s="280"/>
      <c r="G1" s="147"/>
    </row>
    <row r="2" spans="1:8" s="17" customFormat="1" ht="15" customHeight="1" x14ac:dyDescent="0.25">
      <c r="A2" s="16"/>
      <c r="B2" s="15"/>
      <c r="C2" s="15"/>
      <c r="D2" s="86"/>
      <c r="E2" s="86"/>
      <c r="F2" s="86"/>
      <c r="G2" s="86"/>
    </row>
    <row r="3" spans="1:8" s="22" customFormat="1" ht="15" customHeight="1" x14ac:dyDescent="0.2">
      <c r="A3" s="18"/>
      <c r="B3" s="18"/>
      <c r="C3" s="18"/>
      <c r="D3" s="19"/>
      <c r="E3" s="19"/>
      <c r="F3" s="19"/>
      <c r="H3" s="19" t="s">
        <v>23</v>
      </c>
    </row>
    <row r="4" spans="1:8" s="22" customFormat="1" ht="24.95" customHeight="1" x14ac:dyDescent="0.2">
      <c r="A4" s="75" t="s">
        <v>7</v>
      </c>
      <c r="B4" s="71">
        <v>2013</v>
      </c>
      <c r="C4" s="71">
        <v>2014</v>
      </c>
      <c r="D4" s="71">
        <v>2020</v>
      </c>
      <c r="E4" s="71">
        <v>2021</v>
      </c>
      <c r="F4" s="71">
        <v>2022</v>
      </c>
      <c r="G4" s="71">
        <v>2023</v>
      </c>
      <c r="H4" s="71">
        <v>2024</v>
      </c>
    </row>
    <row r="5" spans="1:8" s="22" customFormat="1" ht="5.0999999999999996" customHeight="1" x14ac:dyDescent="0.2">
      <c r="A5" s="20"/>
      <c r="B5" s="20"/>
      <c r="C5" s="20"/>
      <c r="D5" s="20"/>
      <c r="E5" s="20"/>
      <c r="F5" s="20"/>
      <c r="G5" s="20"/>
      <c r="H5" s="20"/>
    </row>
    <row r="6" spans="1:8" s="23" customFormat="1" ht="24.95" customHeight="1" x14ac:dyDescent="0.2">
      <c r="A6" s="83" t="s">
        <v>4</v>
      </c>
      <c r="B6" s="259">
        <f>SUM(B7:B9)</f>
        <v>232</v>
      </c>
      <c r="C6" s="259">
        <f>SUM(C7:C9)</f>
        <v>194</v>
      </c>
      <c r="D6" s="259">
        <f t="shared" ref="D6:H6" si="0">SUM(D7:D12)</f>
        <v>229</v>
      </c>
      <c r="E6" s="259">
        <f t="shared" si="0"/>
        <v>239</v>
      </c>
      <c r="F6" s="259">
        <f t="shared" si="0"/>
        <v>251</v>
      </c>
      <c r="G6" s="259">
        <f t="shared" si="0"/>
        <v>257</v>
      </c>
      <c r="H6" s="259">
        <f t="shared" si="0"/>
        <v>263</v>
      </c>
    </row>
    <row r="7" spans="1:8" s="22" customFormat="1" ht="19.899999999999999" customHeight="1" x14ac:dyDescent="0.2">
      <c r="A7" s="263" t="s">
        <v>74</v>
      </c>
      <c r="B7" s="212">
        <v>132</v>
      </c>
      <c r="C7" s="212">
        <v>111</v>
      </c>
      <c r="D7" s="181">
        <v>141</v>
      </c>
      <c r="E7" s="181">
        <v>142</v>
      </c>
      <c r="F7" s="181">
        <v>143</v>
      </c>
      <c r="G7" s="181">
        <v>143</v>
      </c>
      <c r="H7" s="181">
        <v>142</v>
      </c>
    </row>
    <row r="8" spans="1:8" s="22" customFormat="1" ht="19.899999999999999" customHeight="1" x14ac:dyDescent="0.2">
      <c r="A8" s="264" t="s">
        <v>75</v>
      </c>
      <c r="B8" s="212">
        <v>49</v>
      </c>
      <c r="C8" s="212">
        <v>28</v>
      </c>
      <c r="D8" s="181">
        <v>26</v>
      </c>
      <c r="E8" s="181">
        <v>25</v>
      </c>
      <c r="F8" s="181">
        <v>29</v>
      </c>
      <c r="G8" s="181">
        <v>30</v>
      </c>
      <c r="H8" s="181">
        <v>31</v>
      </c>
    </row>
    <row r="9" spans="1:8" s="22" customFormat="1" ht="19.899999999999999" customHeight="1" x14ac:dyDescent="0.2">
      <c r="A9" s="264" t="s">
        <v>84</v>
      </c>
      <c r="B9" s="212">
        <v>51</v>
      </c>
      <c r="C9" s="212">
        <v>55</v>
      </c>
      <c r="D9" s="181">
        <v>61</v>
      </c>
      <c r="E9" s="181">
        <v>68</v>
      </c>
      <c r="F9" s="181">
        <v>72</v>
      </c>
      <c r="G9" s="181">
        <v>74</v>
      </c>
      <c r="H9" s="181">
        <v>77</v>
      </c>
    </row>
    <row r="10" spans="1:8" s="22" customFormat="1" ht="19.899999999999999" customHeight="1" x14ac:dyDescent="0.2">
      <c r="A10" s="265" t="s">
        <v>105</v>
      </c>
      <c r="B10" s="213"/>
      <c r="C10" s="213"/>
      <c r="D10" s="181">
        <v>1</v>
      </c>
      <c r="E10" s="181">
        <v>2</v>
      </c>
      <c r="F10" s="181">
        <v>2</v>
      </c>
      <c r="G10" s="181">
        <v>2</v>
      </c>
      <c r="H10" s="181">
        <v>3</v>
      </c>
    </row>
    <row r="11" spans="1:8" s="22" customFormat="1" ht="30.6" customHeight="1" x14ac:dyDescent="0.2">
      <c r="A11" s="262" t="s">
        <v>106</v>
      </c>
      <c r="B11" s="213"/>
      <c r="C11" s="213"/>
      <c r="D11" s="182" t="s">
        <v>8</v>
      </c>
      <c r="E11" s="181">
        <v>2</v>
      </c>
      <c r="F11" s="181">
        <v>4</v>
      </c>
      <c r="G11" s="181">
        <v>7</v>
      </c>
      <c r="H11" s="181">
        <v>9</v>
      </c>
    </row>
    <row r="12" spans="1:8" s="22" customFormat="1" ht="19.899999999999999" customHeight="1" x14ac:dyDescent="0.2">
      <c r="A12" s="262" t="s">
        <v>95</v>
      </c>
      <c r="B12" s="213"/>
      <c r="C12" s="213"/>
      <c r="D12" s="182" t="s">
        <v>8</v>
      </c>
      <c r="E12" s="181" t="s">
        <v>8</v>
      </c>
      <c r="F12" s="181">
        <v>1</v>
      </c>
      <c r="G12" s="181">
        <v>1</v>
      </c>
      <c r="H12" s="181">
        <v>1</v>
      </c>
    </row>
    <row r="13" spans="1:8" s="22" customFormat="1" ht="19.899999999999999" customHeight="1" x14ac:dyDescent="0.2">
      <c r="A13" s="83" t="s">
        <v>121</v>
      </c>
      <c r="B13" s="257"/>
      <c r="C13" s="257"/>
      <c r="D13" s="259" t="s">
        <v>8</v>
      </c>
      <c r="E13" s="259">
        <v>7</v>
      </c>
      <c r="F13" s="259">
        <v>7</v>
      </c>
      <c r="G13" s="259">
        <v>9</v>
      </c>
      <c r="H13" s="259">
        <v>12</v>
      </c>
    </row>
    <row r="14" spans="1:8" s="22" customFormat="1" ht="6" customHeight="1" x14ac:dyDescent="0.2">
      <c r="A14" s="92"/>
      <c r="B14" s="92"/>
      <c r="C14" s="92"/>
      <c r="D14" s="92"/>
      <c r="E14" s="92"/>
      <c r="F14" s="93"/>
      <c r="G14" s="93"/>
      <c r="H14" s="93"/>
    </row>
    <row r="15" spans="1:8" s="22" customFormat="1" ht="4.9000000000000004" customHeight="1" x14ac:dyDescent="0.2">
      <c r="A15" s="91"/>
      <c r="B15" s="91"/>
      <c r="C15" s="91"/>
      <c r="D15" s="91"/>
      <c r="E15" s="91"/>
      <c r="F15" s="90"/>
      <c r="G15" s="90"/>
      <c r="H15" s="89"/>
    </row>
    <row r="16" spans="1:8" s="1" customFormat="1" ht="36.75" customHeight="1" x14ac:dyDescent="0.2">
      <c r="A16" s="282" t="s">
        <v>116</v>
      </c>
      <c r="B16" s="282"/>
      <c r="C16" s="282"/>
      <c r="D16" s="282"/>
      <c r="E16" s="282"/>
      <c r="F16" s="282"/>
      <c r="G16" s="282"/>
      <c r="H16" s="94"/>
    </row>
    <row r="17" spans="1:250" s="1" customFormat="1" ht="37.9" customHeight="1" x14ac:dyDescent="0.2">
      <c r="A17" s="283" t="s">
        <v>120</v>
      </c>
      <c r="B17" s="283"/>
      <c r="C17" s="283"/>
      <c r="D17" s="283"/>
      <c r="E17" s="283"/>
      <c r="F17" s="283"/>
      <c r="G17" s="283"/>
      <c r="H17" s="94"/>
    </row>
    <row r="18" spans="1:250" s="1" customFormat="1" ht="18.600000000000001" customHeight="1" x14ac:dyDescent="0.2">
      <c r="A18" s="279" t="s">
        <v>91</v>
      </c>
      <c r="B18" s="279"/>
      <c r="C18" s="279"/>
      <c r="D18" s="279"/>
      <c r="E18" s="279"/>
      <c r="F18" s="279"/>
      <c r="G18" s="146"/>
      <c r="H18" s="94"/>
    </row>
    <row r="19" spans="1:250" s="1" customFormat="1" ht="18.600000000000001" customHeight="1" x14ac:dyDescent="0.2">
      <c r="A19" s="219"/>
      <c r="B19" s="219"/>
      <c r="C19" s="219"/>
      <c r="D19" s="219"/>
      <c r="E19" s="219"/>
      <c r="F19" s="219"/>
      <c r="G19" s="219"/>
      <c r="H19" s="94"/>
    </row>
    <row r="20" spans="1:250" s="17" customFormat="1" ht="15" customHeight="1" x14ac:dyDescent="0.2">
      <c r="A20" s="280" t="s">
        <v>90</v>
      </c>
      <c r="B20" s="284"/>
      <c r="C20" s="284"/>
      <c r="D20" s="284"/>
      <c r="E20" s="284"/>
      <c r="F20" s="284"/>
      <c r="G20" s="284"/>
      <c r="H20" s="284"/>
    </row>
    <row r="21" spans="1:250" s="17" customFormat="1" ht="15" customHeight="1" x14ac:dyDescent="0.2">
      <c r="A21" s="281" t="s">
        <v>86</v>
      </c>
      <c r="B21" s="281"/>
      <c r="C21" s="281"/>
      <c r="D21" s="247"/>
      <c r="E21" s="248"/>
      <c r="F21" s="249"/>
      <c r="G21" s="249"/>
    </row>
    <row r="22" spans="1:250" s="22" customFormat="1" ht="15" customHeight="1" x14ac:dyDescent="0.2">
      <c r="A22" s="250"/>
      <c r="B22" s="250"/>
      <c r="C22" s="250"/>
      <c r="D22" s="251"/>
      <c r="E22" s="251"/>
      <c r="F22" s="19"/>
      <c r="H22" s="19" t="s">
        <v>23</v>
      </c>
    </row>
    <row r="23" spans="1:250" s="22" customFormat="1" ht="24.95" customHeight="1" x14ac:dyDescent="0.2">
      <c r="A23" s="75" t="s">
        <v>7</v>
      </c>
      <c r="B23" s="71">
        <v>2013</v>
      </c>
      <c r="C23" s="71">
        <v>2014</v>
      </c>
      <c r="D23" s="71">
        <v>2020</v>
      </c>
      <c r="E23" s="71">
        <v>2021</v>
      </c>
      <c r="F23" s="71">
        <v>2022</v>
      </c>
      <c r="G23" s="71">
        <v>2023</v>
      </c>
      <c r="H23" s="71">
        <v>2024</v>
      </c>
      <c r="I23" s="24"/>
      <c r="J23" s="18"/>
      <c r="K23" s="24"/>
      <c r="L23" s="24"/>
      <c r="M23" s="24"/>
      <c r="N23" s="24"/>
      <c r="O23" s="24"/>
      <c r="P23" s="24"/>
      <c r="Q23" s="18"/>
      <c r="R23" s="24"/>
      <c r="S23" s="24"/>
      <c r="T23" s="24"/>
      <c r="U23" s="24"/>
      <c r="V23" s="24"/>
      <c r="W23" s="24"/>
      <c r="X23" s="18"/>
      <c r="Y23" s="24"/>
      <c r="Z23" s="24"/>
      <c r="AA23" s="24"/>
      <c r="AB23" s="24"/>
      <c r="AC23" s="24"/>
      <c r="AD23" s="24"/>
      <c r="AE23" s="18"/>
      <c r="AF23" s="24"/>
      <c r="AG23" s="24"/>
      <c r="AH23" s="24"/>
      <c r="AI23" s="24"/>
      <c r="AJ23" s="24"/>
      <c r="AK23" s="24"/>
      <c r="AL23" s="18"/>
      <c r="AM23" s="24"/>
      <c r="AN23" s="24"/>
      <c r="AO23" s="24"/>
      <c r="AP23" s="24"/>
      <c r="AQ23" s="24"/>
      <c r="AR23" s="24"/>
      <c r="AS23" s="18"/>
      <c r="AT23" s="24"/>
      <c r="AU23" s="24"/>
      <c r="AV23" s="24"/>
      <c r="AW23" s="24"/>
      <c r="AX23" s="24"/>
      <c r="AY23" s="24"/>
      <c r="AZ23" s="18"/>
      <c r="BA23" s="24"/>
      <c r="BB23" s="24"/>
      <c r="BC23" s="24"/>
      <c r="BD23" s="24"/>
      <c r="BE23" s="24"/>
      <c r="BF23" s="24"/>
      <c r="BG23" s="18"/>
      <c r="BH23" s="24"/>
      <c r="BI23" s="24"/>
      <c r="BJ23" s="24"/>
      <c r="BK23" s="24"/>
      <c r="BL23" s="24"/>
      <c r="BM23" s="24"/>
      <c r="BN23" s="18"/>
      <c r="BO23" s="24"/>
      <c r="BP23" s="24"/>
      <c r="BQ23" s="24"/>
      <c r="BR23" s="24"/>
      <c r="BS23" s="24"/>
      <c r="BT23" s="24"/>
      <c r="BU23" s="18"/>
      <c r="BV23" s="24"/>
      <c r="BW23" s="24"/>
      <c r="BX23" s="24"/>
      <c r="BY23" s="24"/>
      <c r="BZ23" s="24"/>
      <c r="CA23" s="24"/>
      <c r="CB23" s="18"/>
      <c r="CC23" s="24"/>
      <c r="CD23" s="24"/>
      <c r="CE23" s="24"/>
      <c r="CF23" s="24"/>
      <c r="CG23" s="24"/>
      <c r="CH23" s="24"/>
      <c r="CI23" s="18"/>
      <c r="CJ23" s="24"/>
      <c r="CK23" s="24"/>
      <c r="CL23" s="24"/>
      <c r="CM23" s="24"/>
      <c r="CN23" s="24"/>
      <c r="CO23" s="24"/>
      <c r="CP23" s="18"/>
      <c r="CQ23" s="24"/>
      <c r="CR23" s="24"/>
      <c r="CS23" s="24"/>
      <c r="CT23" s="24"/>
      <c r="CU23" s="24"/>
      <c r="CV23" s="24"/>
      <c r="CW23" s="18"/>
      <c r="CX23" s="24"/>
      <c r="CY23" s="24"/>
      <c r="CZ23" s="24"/>
      <c r="DA23" s="24"/>
      <c r="DB23" s="24"/>
      <c r="DC23" s="24"/>
      <c r="DD23" s="18"/>
      <c r="DE23" s="24"/>
      <c r="DF23" s="24"/>
      <c r="DG23" s="24"/>
      <c r="DH23" s="24"/>
      <c r="DI23" s="24"/>
      <c r="DJ23" s="24"/>
      <c r="DK23" s="18"/>
      <c r="DL23" s="24"/>
      <c r="DM23" s="24"/>
      <c r="DN23" s="24"/>
      <c r="DO23" s="24"/>
      <c r="DP23" s="24"/>
      <c r="DQ23" s="24"/>
      <c r="DR23" s="18"/>
      <c r="DS23" s="24"/>
      <c r="DT23" s="24"/>
      <c r="DU23" s="24"/>
      <c r="DV23" s="24"/>
      <c r="DW23" s="24"/>
      <c r="DX23" s="24"/>
      <c r="DY23" s="18"/>
      <c r="DZ23" s="24"/>
      <c r="EA23" s="24"/>
      <c r="EB23" s="24"/>
      <c r="EC23" s="24"/>
      <c r="ED23" s="24"/>
      <c r="EE23" s="24"/>
      <c r="EF23" s="18"/>
      <c r="EG23" s="24"/>
      <c r="EH23" s="24"/>
      <c r="EI23" s="24"/>
      <c r="EJ23" s="24"/>
      <c r="EK23" s="24"/>
      <c r="EL23" s="24"/>
      <c r="EM23" s="18"/>
      <c r="EN23" s="24"/>
      <c r="EO23" s="24"/>
      <c r="EP23" s="24"/>
      <c r="EQ23" s="24"/>
      <c r="ER23" s="24"/>
      <c r="ES23" s="24"/>
      <c r="ET23" s="18"/>
      <c r="EU23" s="24"/>
      <c r="EV23" s="24"/>
      <c r="EW23" s="24"/>
      <c r="EX23" s="24"/>
      <c r="EY23" s="24"/>
      <c r="EZ23" s="24"/>
      <c r="FA23" s="18"/>
      <c r="FB23" s="24"/>
      <c r="FC23" s="24"/>
      <c r="FD23" s="24"/>
      <c r="FE23" s="24"/>
      <c r="FF23" s="24"/>
      <c r="FG23" s="24"/>
      <c r="FH23" s="18"/>
      <c r="FI23" s="24"/>
      <c r="FJ23" s="24"/>
      <c r="FK23" s="24"/>
      <c r="FL23" s="24"/>
      <c r="FM23" s="24"/>
      <c r="FN23" s="24"/>
      <c r="FO23" s="18"/>
      <c r="FP23" s="24"/>
      <c r="FQ23" s="24"/>
      <c r="FR23" s="24"/>
      <c r="FS23" s="24"/>
      <c r="FT23" s="24"/>
      <c r="FU23" s="24"/>
      <c r="FV23" s="18"/>
      <c r="FW23" s="24"/>
      <c r="FX23" s="24"/>
      <c r="FY23" s="24"/>
      <c r="FZ23" s="24"/>
      <c r="GA23" s="24"/>
      <c r="GB23" s="24"/>
      <c r="GC23" s="18"/>
      <c r="GD23" s="24"/>
      <c r="GE23" s="24"/>
      <c r="GF23" s="24"/>
      <c r="GG23" s="24"/>
      <c r="GH23" s="24"/>
      <c r="GI23" s="24"/>
      <c r="GJ23" s="18"/>
      <c r="GK23" s="24"/>
      <c r="GL23" s="24"/>
      <c r="GM23" s="24"/>
      <c r="GN23" s="24"/>
      <c r="GO23" s="24"/>
      <c r="GP23" s="24"/>
      <c r="GQ23" s="18"/>
      <c r="GR23" s="24"/>
      <c r="GS23" s="24"/>
      <c r="GT23" s="24"/>
      <c r="GU23" s="24"/>
      <c r="GV23" s="24"/>
      <c r="GW23" s="24"/>
      <c r="GX23" s="18"/>
      <c r="GY23" s="24"/>
      <c r="GZ23" s="24"/>
      <c r="HA23" s="24"/>
      <c r="HB23" s="24"/>
      <c r="HC23" s="24"/>
      <c r="HD23" s="24"/>
      <c r="HE23" s="18"/>
      <c r="HF23" s="24"/>
      <c r="HG23" s="24"/>
      <c r="HH23" s="24"/>
      <c r="HI23" s="24"/>
      <c r="HJ23" s="24"/>
      <c r="HK23" s="24"/>
      <c r="HL23" s="18"/>
      <c r="HM23" s="24"/>
      <c r="HN23" s="24"/>
      <c r="HO23" s="24"/>
      <c r="HP23" s="24"/>
      <c r="HQ23" s="24"/>
      <c r="HR23" s="24"/>
      <c r="HS23" s="18"/>
      <c r="HT23" s="24"/>
      <c r="HU23" s="24"/>
      <c r="HV23" s="24"/>
      <c r="HW23" s="24"/>
      <c r="HX23" s="24"/>
      <c r="HY23" s="24"/>
      <c r="HZ23" s="18"/>
      <c r="IA23" s="24"/>
      <c r="IB23" s="24"/>
      <c r="IC23" s="24"/>
      <c r="ID23" s="24"/>
      <c r="IE23" s="24"/>
      <c r="IF23" s="24"/>
      <c r="IG23" s="18"/>
      <c r="IH23" s="24"/>
      <c r="II23" s="24"/>
      <c r="IJ23" s="24"/>
      <c r="IK23" s="24"/>
      <c r="IL23" s="24"/>
      <c r="IM23" s="24"/>
      <c r="IN23" s="18"/>
      <c r="IO23" s="24"/>
      <c r="IP23" s="24"/>
    </row>
    <row r="24" spans="1:250" s="22" customFormat="1" ht="5.0999999999999996" customHeight="1" x14ac:dyDescent="0.2">
      <c r="A24" s="215"/>
      <c r="B24" s="215"/>
      <c r="C24" s="215"/>
      <c r="D24" s="215"/>
      <c r="E24" s="215"/>
      <c r="F24" s="215"/>
      <c r="G24" s="215"/>
      <c r="H24" s="215"/>
    </row>
    <row r="25" spans="1:250" s="23" customFormat="1" ht="24.95" customHeight="1" x14ac:dyDescent="0.2">
      <c r="A25" s="75" t="s">
        <v>4</v>
      </c>
      <c r="B25" s="183">
        <f t="shared" ref="B25:H25" si="1">SUM(B26:B28)</f>
        <v>232</v>
      </c>
      <c r="C25" s="183">
        <f t="shared" si="1"/>
        <v>194</v>
      </c>
      <c r="D25" s="183">
        <f t="shared" si="1"/>
        <v>229</v>
      </c>
      <c r="E25" s="183">
        <f t="shared" si="1"/>
        <v>239</v>
      </c>
      <c r="F25" s="183">
        <f t="shared" si="1"/>
        <v>251</v>
      </c>
      <c r="G25" s="183">
        <f t="shared" si="1"/>
        <v>257</v>
      </c>
      <c r="H25" s="183">
        <f t="shared" si="1"/>
        <v>263</v>
      </c>
    </row>
    <row r="26" spans="1:250" s="22" customFormat="1" ht="24.95" customHeight="1" x14ac:dyDescent="0.2">
      <c r="A26" s="197" t="s">
        <v>76</v>
      </c>
      <c r="B26" s="181">
        <v>13</v>
      </c>
      <c r="C26" s="181">
        <v>42</v>
      </c>
      <c r="D26" s="181">
        <v>61</v>
      </c>
      <c r="E26" s="181">
        <v>71</v>
      </c>
      <c r="F26" s="181">
        <v>74</v>
      </c>
      <c r="G26" s="181">
        <v>80</v>
      </c>
      <c r="H26" s="181">
        <v>85</v>
      </c>
    </row>
    <row r="27" spans="1:250" s="22" customFormat="1" ht="24.95" customHeight="1" x14ac:dyDescent="0.2">
      <c r="A27" s="197" t="s">
        <v>78</v>
      </c>
      <c r="B27" s="181">
        <v>142</v>
      </c>
      <c r="C27" s="181">
        <v>64</v>
      </c>
      <c r="D27" s="181">
        <v>85</v>
      </c>
      <c r="E27" s="181">
        <v>97</v>
      </c>
      <c r="F27" s="181">
        <v>105</v>
      </c>
      <c r="G27" s="181">
        <v>107</v>
      </c>
      <c r="H27" s="181">
        <v>107</v>
      </c>
    </row>
    <row r="28" spans="1:250" s="22" customFormat="1" ht="24.95" customHeight="1" x14ac:dyDescent="0.2">
      <c r="A28" s="211" t="s">
        <v>77</v>
      </c>
      <c r="B28" s="181">
        <v>77</v>
      </c>
      <c r="C28" s="181">
        <v>88</v>
      </c>
      <c r="D28" s="181">
        <v>83</v>
      </c>
      <c r="E28" s="181">
        <v>71</v>
      </c>
      <c r="F28" s="181">
        <v>72</v>
      </c>
      <c r="G28" s="181">
        <v>70</v>
      </c>
      <c r="H28" s="181">
        <v>71</v>
      </c>
    </row>
    <row r="29" spans="1:250" s="22" customFormat="1" ht="5.0999999999999996" customHeight="1" x14ac:dyDescent="0.2">
      <c r="A29" s="77"/>
      <c r="B29" s="77"/>
      <c r="C29" s="77"/>
      <c r="D29" s="77"/>
      <c r="E29" s="77"/>
      <c r="F29" s="78"/>
      <c r="G29" s="78"/>
      <c r="H29" s="78"/>
    </row>
    <row r="30" spans="1:250" s="20" customFormat="1" ht="5.0999999999999996" customHeight="1" x14ac:dyDescent="0.2">
      <c r="A30" s="213"/>
      <c r="B30" s="213"/>
      <c r="C30" s="213"/>
      <c r="D30" s="213"/>
      <c r="E30" s="213"/>
    </row>
    <row r="31" spans="1:250" s="22" customFormat="1" ht="16.5" customHeight="1" x14ac:dyDescent="0.2">
      <c r="A31" s="279" t="s">
        <v>91</v>
      </c>
      <c r="B31" s="279"/>
      <c r="C31" s="279"/>
      <c r="D31" s="279"/>
      <c r="E31" s="279"/>
      <c r="F31" s="279"/>
      <c r="G31" s="245"/>
    </row>
    <row r="32" spans="1:250" ht="27" customHeight="1" x14ac:dyDescent="0.2"/>
    <row r="33" ht="27" customHeight="1" x14ac:dyDescent="0.2"/>
    <row r="34" ht="27" customHeight="1" x14ac:dyDescent="0.2"/>
    <row r="35" ht="27" customHeight="1" x14ac:dyDescent="0.2"/>
    <row r="36" ht="27" customHeight="1" x14ac:dyDescent="0.2"/>
    <row r="37" ht="27" customHeight="1" x14ac:dyDescent="0.2"/>
  </sheetData>
  <mergeCells count="7">
    <mergeCell ref="A31:F31"/>
    <mergeCell ref="A1:F1"/>
    <mergeCell ref="A18:F18"/>
    <mergeCell ref="A21:C21"/>
    <mergeCell ref="A16:G16"/>
    <mergeCell ref="A17:G17"/>
    <mergeCell ref="A20:H20"/>
  </mergeCells>
  <printOptions horizontalCentered="1"/>
  <pageMargins left="0.59055118110236227" right="0.59055118110236227" top="0.59055118110236227" bottom="0.59055118110236227" header="0.59055118110236227" footer="0.59055118110236227"/>
  <pageSetup paperSize="119" firstPageNumber="30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16.1-2</vt:lpstr>
      <vt:lpstr>16.3-5</vt:lpstr>
      <vt:lpstr>16.6</vt:lpstr>
      <vt:lpstr>16.7-8</vt:lpstr>
      <vt:lpstr>16.9</vt:lpstr>
      <vt:lpstr>16.10-11</vt:lpstr>
      <vt:lpstr>'16.10-11'!Área_de_impresión</vt:lpstr>
      <vt:lpstr>'16.1-2'!Área_de_impresión</vt:lpstr>
      <vt:lpstr>'16.3-5'!Área_de_impresión</vt:lpstr>
      <vt:lpstr>'16.6'!Área_de_impresión</vt:lpstr>
      <vt:lpstr>'16.7-8'!Área_de_impresión</vt:lpstr>
      <vt:lpstr>'16.9'!Área_de_impresión</vt:lpstr>
    </vt:vector>
  </TitlesOfParts>
  <Company>ONE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Cosca</dc:creator>
  <cp:lastModifiedBy>Evelyn</cp:lastModifiedBy>
  <cp:lastPrinted>2025-07-16T16:38:13Z</cp:lastPrinted>
  <dcterms:created xsi:type="dcterms:W3CDTF">1999-01-06T21:02:35Z</dcterms:created>
  <dcterms:modified xsi:type="dcterms:W3CDTF">2025-07-16T16:38:41Z</dcterms:modified>
</cp:coreProperties>
</file>